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BECF88C-463D-4CAA-BA66-9917C68C5D5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kreditor'!$A$1:$E$68</definedName>
    <definedName name="_xlnm.Print_Area" localSheetId="1">'Dramakan hosqer'!$A$1:$E$100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D39" i="19"/>
  <c r="E15" i="11"/>
  <c r="E14" i="11"/>
  <c r="C15" i="11" l="1"/>
  <c r="D7" i="11" l="1"/>
  <c r="E57" i="10" l="1"/>
  <c r="E59" i="10"/>
  <c r="D53" i="10"/>
  <c r="E53" i="10" s="1"/>
  <c r="D54" i="10"/>
  <c r="E54" i="10" s="1"/>
  <c r="D57" i="10"/>
  <c r="D59" i="10"/>
  <c r="B28" i="7"/>
  <c r="B16" i="10"/>
  <c r="D65" i="7"/>
  <c r="D66" i="7"/>
  <c r="D67" i="7"/>
  <c r="D55" i="10" s="1"/>
  <c r="E55" i="10" s="1"/>
  <c r="D68" i="7"/>
  <c r="D56" i="10" s="1"/>
  <c r="E56" i="10" s="1"/>
  <c r="D69" i="7"/>
  <c r="D70" i="7"/>
  <c r="D58" i="10" s="1"/>
  <c r="E58" i="10" s="1"/>
  <c r="D60" i="7"/>
  <c r="D60" i="10" s="1"/>
  <c r="E60" i="10" s="1"/>
  <c r="D59" i="7"/>
  <c r="B60" i="7"/>
  <c r="B59" i="7"/>
  <c r="D45" i="7"/>
  <c r="D33" i="10" s="1"/>
  <c r="C61" i="10"/>
  <c r="C33" i="10"/>
  <c r="D6" i="10"/>
  <c r="C15" i="10"/>
  <c r="D63" i="9" l="1"/>
  <c r="D62" i="9"/>
  <c r="D60" i="9"/>
  <c r="E60" i="9" s="1"/>
  <c r="D59" i="9"/>
  <c r="E53" i="9"/>
  <c r="E54" i="9"/>
  <c r="E55" i="9"/>
  <c r="E56" i="9"/>
  <c r="E57" i="9"/>
  <c r="E58" i="9"/>
  <c r="E59" i="9"/>
  <c r="C14" i="9"/>
  <c r="C18" i="9"/>
  <c r="B16" i="9"/>
  <c r="B15" i="9"/>
  <c r="D23" i="7"/>
  <c r="B23" i="7"/>
  <c r="D29" i="19"/>
  <c r="D55" i="18" l="1"/>
  <c r="E7" i="11" l="1"/>
  <c r="D18" i="23"/>
  <c r="D17" i="23"/>
  <c r="D10" i="23"/>
  <c r="D9" i="23"/>
  <c r="D8" i="23"/>
  <c r="D7" i="23"/>
  <c r="C18" i="11" l="1"/>
  <c r="M26" i="23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7" i="7"/>
  <c r="A88" i="7" s="1"/>
  <c r="A89" i="7" s="1"/>
  <c r="A79" i="7"/>
  <c r="A80" i="7" s="1"/>
  <c r="A81" i="7" s="1"/>
  <c r="A82" i="7" s="1"/>
  <c r="A83" i="7" s="1"/>
  <c r="A85" i="7" s="1"/>
  <c r="A40" i="7"/>
  <c r="A41" i="7" s="1"/>
  <c r="A42" i="7" s="1"/>
  <c r="A43" i="7" s="1"/>
  <c r="A44" i="7" s="1"/>
  <c r="A45" i="7" s="1"/>
  <c r="A37" i="7"/>
  <c r="A39" i="7" s="1"/>
  <c r="A21" i="7"/>
  <c r="A22" i="7" s="1"/>
  <c r="A24" i="7" s="1"/>
  <c r="A25" i="7" s="1"/>
  <c r="A26" i="7" s="1"/>
  <c r="A41" i="19"/>
  <c r="A42" i="19" s="1"/>
  <c r="A43" i="19" s="1"/>
  <c r="A44" i="19" s="1"/>
  <c r="A45" i="19" s="1"/>
  <c r="A46" i="19" s="1"/>
  <c r="A38" i="19"/>
  <c r="A40" i="19" s="1"/>
  <c r="A20" i="19"/>
  <c r="A22" i="19" s="1"/>
  <c r="A23" i="19" s="1"/>
  <c r="A24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B29" i="7"/>
  <c r="B17" i="10" s="1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8" i="10"/>
  <c r="C76" i="10"/>
  <c r="C80" i="10"/>
  <c r="B81" i="10"/>
  <c r="B82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E51" i="9" s="1"/>
  <c r="D52" i="9"/>
  <c r="E52" i="9" s="1"/>
  <c r="D31" i="9"/>
  <c r="D32" i="9"/>
  <c r="D15" i="9"/>
  <c r="E15" i="9" s="1"/>
  <c r="D16" i="9"/>
  <c r="E16" i="9" s="1"/>
  <c r="D9" i="9"/>
  <c r="E9" i="9" s="1"/>
  <c r="A28" i="7" l="1"/>
  <c r="A29" i="7" s="1"/>
  <c r="A30" i="7"/>
  <c r="A33" i="7" s="1"/>
  <c r="A26" i="19"/>
  <c r="A27" i="19" s="1"/>
  <c r="A28" i="19"/>
  <c r="A47" i="19"/>
  <c r="A46" i="7"/>
  <c r="C67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6" i="7" s="1"/>
  <c r="A58" i="7" s="1"/>
  <c r="A59" i="7" s="1"/>
  <c r="A60" i="7" s="1"/>
  <c r="A61" i="7" s="1"/>
  <c r="A50" i="19"/>
  <c r="A51" i="19" s="1"/>
  <c r="A52" i="19" s="1"/>
  <c r="A54" i="19" s="1"/>
  <c r="A55" i="19" s="1"/>
  <c r="A56" i="19" s="1"/>
  <c r="A57" i="19" s="1"/>
  <c r="A59" i="19" s="1"/>
  <c r="A60" i="19" s="1"/>
  <c r="A61" i="19" s="1"/>
  <c r="A62" i="19" s="1"/>
  <c r="A64" i="19" s="1"/>
  <c r="A31" i="19"/>
  <c r="A32" i="19" s="1"/>
  <c r="A29" i="19"/>
  <c r="A30" i="19" s="1"/>
  <c r="A64" i="7" l="1"/>
  <c r="A70" i="7" s="1"/>
  <c r="A71" i="7" s="1"/>
  <c r="A65" i="19"/>
  <c r="A70" i="19" s="1"/>
  <c r="A71" i="19" s="1"/>
  <c r="A76" i="19" s="1"/>
  <c r="A77" i="19" s="1"/>
  <c r="A72" i="7" l="1"/>
  <c r="A75" i="7"/>
  <c r="A76" i="7" s="1"/>
  <c r="A75" i="19"/>
  <c r="H8" i="22"/>
  <c r="H15" i="22"/>
  <c r="H14" i="22"/>
  <c r="H9" i="22"/>
  <c r="D74" i="7"/>
  <c r="D71" i="7" s="1"/>
  <c r="J32" i="23" l="1"/>
  <c r="J30" i="23"/>
  <c r="D11" i="7" l="1"/>
  <c r="D10" i="7"/>
  <c r="D5" i="7"/>
  <c r="D4" i="7"/>
  <c r="B10" i="9" l="1"/>
  <c r="B11" i="10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D41" i="7" l="1"/>
  <c r="D42" i="19"/>
  <c r="D40" i="7"/>
  <c r="D41" i="19"/>
  <c r="J27" i="23"/>
  <c r="D29" i="9"/>
  <c r="F27" i="23"/>
  <c r="D23" i="19" s="1"/>
  <c r="M19" i="23"/>
  <c r="M20" i="23" s="1"/>
  <c r="D42" i="7" l="1"/>
  <c r="D43" i="19"/>
  <c r="M27" i="23"/>
  <c r="D56" i="19"/>
  <c r="D43" i="9" s="1"/>
  <c r="D25" i="7"/>
  <c r="D13" i="10" l="1"/>
  <c r="E13" i="10" s="1"/>
  <c r="D30" i="9"/>
  <c r="D100" i="7" l="1"/>
  <c r="B100" i="7"/>
  <c r="F5" i="10" l="1"/>
  <c r="F5" i="9" s="1"/>
  <c r="D26" i="22" l="1"/>
  <c r="D24" i="22"/>
  <c r="E22" i="21"/>
  <c r="E21" i="21"/>
  <c r="E20" i="21"/>
  <c r="E19" i="21"/>
  <c r="I22" i="11"/>
  <c r="I20" i="11"/>
  <c r="D67" i="18"/>
  <c r="D65" i="18"/>
  <c r="D87" i="10"/>
  <c r="D85" i="10"/>
  <c r="D70" i="9"/>
  <c r="D68" i="9"/>
  <c r="D97" i="7"/>
  <c r="D95" i="7"/>
  <c r="D81" i="10"/>
  <c r="D29" i="11" l="1"/>
  <c r="D60" i="18"/>
  <c r="F60" i="18" s="1"/>
  <c r="D75" i="7" s="1"/>
  <c r="D65" i="10" l="1"/>
  <c r="F18" i="7"/>
  <c r="E13" i="21"/>
  <c r="D11" i="10" s="1"/>
  <c r="E11" i="10" s="1"/>
  <c r="C13" i="21"/>
  <c r="D13" i="21"/>
  <c r="D78" i="19"/>
  <c r="D38" i="19"/>
  <c r="A2" i="18"/>
  <c r="A2" i="11"/>
  <c r="A2" i="21"/>
  <c r="A2" i="22"/>
  <c r="D21" i="7" l="1"/>
  <c r="D9" i="10" s="1"/>
  <c r="E9" i="10" s="1"/>
  <c r="D7" i="9"/>
  <c r="D20" i="7"/>
  <c r="D48" i="7" l="1"/>
  <c r="D47" i="7" l="1"/>
  <c r="D82" i="10"/>
  <c r="E82" i="10" s="1"/>
  <c r="D21" i="9"/>
  <c r="E21" i="9" s="1"/>
  <c r="E81" i="10"/>
  <c r="D75" i="10"/>
  <c r="E75" i="10" s="1"/>
  <c r="D74" i="10"/>
  <c r="E74" i="10" s="1"/>
  <c r="D22" i="9"/>
  <c r="E22" i="9" s="1"/>
  <c r="D72" i="10" l="1"/>
  <c r="E72" i="10" s="1"/>
  <c r="D78" i="7"/>
  <c r="D63" i="7"/>
  <c r="D51" i="10" s="1"/>
  <c r="E51" i="10" s="1"/>
  <c r="D44" i="7" l="1"/>
  <c r="D31" i="7"/>
  <c r="D56" i="7"/>
  <c r="E47" i="10"/>
  <c r="D62" i="7"/>
  <c r="D64" i="7"/>
  <c r="D19" i="10" l="1"/>
  <c r="E19" i="10" s="1"/>
  <c r="D19" i="7"/>
  <c r="D36" i="7"/>
  <c r="D8" i="10" l="1"/>
  <c r="D7" i="10" s="1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90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6" i="7" l="1"/>
  <c r="D18" i="9" l="1"/>
  <c r="D30" i="18"/>
  <c r="D8" i="18"/>
  <c r="D34" i="18" l="1"/>
  <c r="D24" i="9" l="1"/>
  <c r="D79" i="10"/>
  <c r="E79" i="10" s="1"/>
  <c r="D78" i="10"/>
  <c r="E78" i="10" s="1"/>
  <c r="D77" i="10"/>
  <c r="E77" i="10" s="1"/>
  <c r="D73" i="10"/>
  <c r="E73" i="10" s="1"/>
  <c r="D71" i="10"/>
  <c r="E71" i="10" s="1"/>
  <c r="D70" i="10"/>
  <c r="E70" i="10" s="1"/>
  <c r="D69" i="10"/>
  <c r="E69" i="10" s="1"/>
  <c r="D66" i="10"/>
  <c r="E66" i="10" s="1"/>
  <c r="E65" i="10"/>
  <c r="D64" i="10"/>
  <c r="E64" i="10" s="1"/>
  <c r="D63" i="10"/>
  <c r="E63" i="10" s="1"/>
  <c r="D62" i="10"/>
  <c r="E62" i="10" s="1"/>
  <c r="D52" i="10"/>
  <c r="E52" i="10" s="1"/>
  <c r="D50" i="10"/>
  <c r="E50" i="10" s="1"/>
  <c r="D49" i="10"/>
  <c r="E49" i="10" s="1"/>
  <c r="E48" i="10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7" i="7"/>
  <c r="D68" i="10"/>
  <c r="D80" i="10"/>
  <c r="E68" i="10" l="1"/>
  <c r="D76" i="10"/>
  <c r="E76" i="10" s="1"/>
  <c r="D67" i="10" l="1"/>
  <c r="E67" i="10" s="1"/>
  <c r="D12" i="9"/>
  <c r="E12" i="9" l="1"/>
  <c r="D6" i="9"/>
  <c r="D55" i="7"/>
  <c r="D43" i="10" s="1"/>
  <c r="E43" i="10" s="1"/>
  <c r="D29" i="10"/>
  <c r="E29" i="10" s="1"/>
  <c r="D28" i="9"/>
  <c r="D35" i="7" l="1"/>
  <c r="D34" i="7" s="1"/>
  <c r="D28" i="10"/>
  <c r="E28" i="10" l="1"/>
  <c r="G78" i="19"/>
  <c r="D30" i="10" l="1"/>
  <c r="D61" i="10"/>
  <c r="E61" i="10" s="1"/>
  <c r="E33" i="10"/>
  <c r="D23" i="10" l="1"/>
  <c r="E30" i="10"/>
  <c r="C23" i="9"/>
  <c r="E65" i="9"/>
  <c r="E64" i="9"/>
  <c r="E63" i="9"/>
  <c r="E6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3" i="10"/>
  <c r="C6" i="9"/>
  <c r="E8" i="10" l="1"/>
  <c r="E6" i="10"/>
  <c r="E20" i="9"/>
  <c r="E19" i="9"/>
  <c r="E18" i="9"/>
  <c r="D66" i="9"/>
  <c r="E7" i="9"/>
  <c r="C66" i="9"/>
  <c r="E80" i="10" l="1"/>
  <c r="E66" i="9"/>
  <c r="E17" i="9"/>
  <c r="E23" i="9"/>
  <c r="E6" i="9"/>
  <c r="E7" i="10"/>
  <c r="C83" i="10" l="1"/>
  <c r="E83" i="10" l="1"/>
  <c r="D93" i="7"/>
</calcChain>
</file>

<file path=xl/sharedStrings.xml><?xml version="1.0" encoding="utf-8"?>
<sst xmlns="http://schemas.openxmlformats.org/spreadsheetml/2006/main" count="710" uniqueCount="303">
  <si>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</si>
  <si>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</si>
  <si>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</si>
  <si>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</si>
  <si>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</si>
  <si>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</si>
  <si>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</si>
  <si>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</si>
  <si>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</si>
  <si>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</si>
  <si>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</si>
  <si>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</si>
  <si>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</si>
  <si>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</si>
  <si>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</si>
  <si>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</si>
  <si>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</si>
  <si>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</si>
  <si>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</si>
  <si>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</si>
  <si>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</si>
  <si>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</si>
  <si>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</si>
  <si>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</si>
  <si>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</si>
  <si>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</si>
  <si>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</si>
  <si>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</si>
  <si>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</si>
  <si>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</si>
  <si>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</si>
  <si>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</si>
  <si>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</si>
  <si>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</si>
  <si>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</si>
  <si>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</si>
  <si>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</si>
  <si>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</si>
  <si>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</si>
  <si>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</si>
  <si>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</si>
  <si>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</si>
  <si>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</si>
  <si>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</si>
  <si>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</si>
  <si>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</si>
  <si>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</si>
  <si>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</si>
  <si>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</si>
  <si>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</si>
  <si>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</si>
  <si>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</si>
  <si>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</si>
  <si>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</si>
  <si>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</si>
  <si>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</si>
  <si>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</si>
  <si>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</si>
  <si>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</si>
  <si>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</si>
  <si>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</si>
  <si>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</si>
  <si>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</si>
  <si>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</si>
  <si>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</si>
  <si>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</si>
  <si>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</si>
  <si>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</si>
  <si>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</si>
  <si>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</si>
  <si>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</si>
  <si>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</si>
  <si>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</si>
  <si>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</si>
  <si>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</si>
  <si>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</si>
  <si>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</si>
  <si>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</si>
  <si>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</si>
  <si>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</si>
  <si>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</si>
  <si>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</si>
  <si>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</si>
  <si>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</si>
  <si>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</si>
  <si>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</si>
  <si>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</si>
  <si>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</si>
  <si>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</si>
  <si>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</si>
  <si>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</si>
  <si>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</si>
  <si>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</si>
  <si>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</si>
  <si>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</si>
  <si>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</si>
  <si>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</si>
  <si>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</si>
  <si>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</si>
  <si>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</si>
  <si>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</si>
  <si>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</si>
  <si>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</si>
  <si>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</si>
  <si>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</si>
  <si>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</si>
  <si>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</si>
  <si>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</si>
  <si>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</si>
  <si>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</si>
  <si>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</si>
  <si>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</si>
  <si>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</si>
  <si>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</si>
  <si>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</si>
  <si>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</si>
  <si>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</si>
  <si>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</si>
  <si>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</si>
  <si>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</si>
  <si>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</si>
  <si>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</si>
  <si>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</si>
  <si>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</si>
  <si>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</si>
  <si>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</si>
  <si>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</si>
  <si>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</si>
  <si>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</si>
  <si>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</si>
  <si>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</si>
  <si>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</si>
  <si>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</si>
  <si>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</si>
  <si>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</si>
  <si>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</si>
  <si>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</si>
  <si>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</si>
  <si>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</si>
  <si>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</si>
  <si>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</si>
  <si>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</si>
  <si>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</si>
  <si>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</si>
  <si>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</si>
  <si>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</si>
  <si>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</si>
  <si>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</si>
  <si>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</si>
  <si>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</si>
  <si>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</si>
  <si>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</si>
  <si>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</si>
  <si>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</si>
  <si>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</si>
  <si>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</si>
  <si>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</si>
  <si>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</si>
  <si>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</si>
  <si>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</si>
  <si>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</si>
  <si>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</si>
  <si>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</si>
  <si>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</si>
  <si>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</si>
  <si>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</si>
  <si>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</si>
  <si>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</si>
  <si>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</si>
  <si>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</si>
  <si>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</si>
  <si>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</si>
  <si>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</si>
  <si>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</si>
  <si>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</si>
  <si>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</si>
  <si>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</si>
  <si>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</si>
  <si>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</si>
  <si>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</si>
  <si>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</si>
  <si>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</si>
  <si>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</si>
  <si>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</si>
  <si>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</si>
  <si>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</si>
  <si>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</si>
  <si>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</si>
  <si>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</si>
  <si>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</si>
  <si>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</si>
  <si>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</si>
  <si>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</si>
  <si>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</si>
  <si>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</si>
  <si>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</si>
  <si>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</si>
  <si>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</si>
  <si>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</si>
  <si>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</si>
  <si>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</si>
  <si>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</si>
  <si>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</si>
  <si>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</si>
  <si>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</si>
  <si>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</si>
  <si>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</si>
  <si>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</si>
  <si>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</si>
  <si>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</si>
  <si>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</si>
  <si>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</si>
  <si>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</si>
  <si>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</si>
  <si>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</si>
  <si>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</si>
  <si>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</si>
  <si>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</si>
  <si>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</si>
  <si>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</si>
  <si>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</si>
  <si>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</si>
  <si>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</si>
  <si>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</si>
  <si>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</si>
  <si>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</si>
  <si>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</si>
  <si>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</si>
  <si>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</si>
  <si>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</si>
  <si>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</si>
  <si>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</si>
  <si>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</si>
  <si>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</si>
  <si>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</si>
  <si>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</si>
  <si>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</si>
  <si>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</si>
  <si>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</si>
  <si>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</si>
  <si>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</si>
  <si>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</si>
  <si>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</si>
  <si>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</si>
  <si>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</si>
  <si>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</si>
  <si>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</si>
  <si>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</si>
  <si>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</si>
  <si>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</si>
  <si>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</si>
  <si>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</si>
  <si>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</si>
  <si>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</si>
  <si>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</si>
  <si>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</si>
  <si>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</si>
  <si>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</si>
  <si>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</si>
  <si>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</si>
  <si>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</si>
  <si>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</si>
  <si>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</si>
  <si>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</si>
  <si>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</si>
  <si>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</si>
  <si>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</si>
  <si>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</si>
  <si>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</si>
  <si>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</si>
  <si>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«Բլից Մեդիա» ՍՊԸ</t>
  </si>
  <si>
    <t>թերթերի  և ամսագրերի  բաժանորդագրության գծով</t>
  </si>
  <si>
    <t>«Կենտրոն»                 հարկային տեսչություն</t>
  </si>
  <si>
    <t>«Կենտրոն»                հարկային տեսչություն</t>
  </si>
  <si>
    <t>«Էյ-Ի-Ջի-սերվիս» ՍՊԸ</t>
  </si>
  <si>
    <t>Երևանի քաղաքապետարան</t>
  </si>
  <si>
    <t>Տպագրական ծառայությունների գծով</t>
  </si>
  <si>
    <t>Գազասպառման համակարգ.տեխ.սպ.գծով</t>
  </si>
  <si>
    <t>Ամսագրերի բաժանորդագրության գծով</t>
  </si>
  <si>
    <t>Տրանսպորտի գծով</t>
  </si>
  <si>
    <t>Հակահրդեհային միջոցների լիցքավորման գծով</t>
  </si>
  <si>
    <t>Դրամաշնորհից, որից</t>
  </si>
  <si>
    <t>Այլ եկամուտ /Ջրի սուբսիդիա/</t>
  </si>
  <si>
    <t xml:space="preserve"> </t>
  </si>
  <si>
    <t>Վճարովի ծառայություններից (պրակտիկա)</t>
  </si>
  <si>
    <t xml:space="preserve">Այլ եկամուտ </t>
  </si>
  <si>
    <t>Դրամաշնորհ ,,Նռան հատիկ -25,, ծրագիրի իրականացման գծով</t>
  </si>
  <si>
    <t>Դրամաշնորհ Իսահակյանական եռատոն ծրագիրի իրականացման գծով</t>
  </si>
  <si>
    <t>Պարբերական մամուլի բաժ.գծով</t>
  </si>
  <si>
    <t>Պարբերական մամուլի բաժ. Գծով</t>
  </si>
  <si>
    <t>Այլ եկամուտների գծով</t>
  </si>
  <si>
    <t xml:space="preserve">պարգևատրում </t>
  </si>
  <si>
    <t xml:space="preserve">թույլտվությունն առկա է </t>
  </si>
  <si>
    <t xml:space="preserve">գրասենյակային գույքի (փայտե պահարաններ) ձեռքբերման թույլտվությունն առկա չէ, ծախսը կատարվել է հունվարին՝ մինչև տարեսկզբի նախահաշիվների հաստատումը  </t>
  </si>
  <si>
    <t xml:space="preserve">«Ա. Իսահակյանի անվան կենտրոնական գրադարան» ՀՈԱԿ-ի  </t>
  </si>
  <si>
    <t>հ. 1780 - Ա որոշմամբ</t>
  </si>
  <si>
    <t>12. 05. 2025 թ.</t>
  </si>
  <si>
    <t>Դրամաշնորհ «Նռան հատիկ -25» ծրագիրի իրականացման գծով</t>
  </si>
  <si>
    <t>Պարբերական մամուլի բաժանորդագրության գծով</t>
  </si>
  <si>
    <t>Գազասպառման համակարգի տեխ. սպասարկման գծով</t>
  </si>
  <si>
    <t>«Նռան հատիկ -25» ծրագրի իրականացման գծով</t>
  </si>
  <si>
    <t>Իսահակյանական եռատոն ծրագիրի իրականացման գծով</t>
  </si>
  <si>
    <t>Դրամաշնորհ «Նռան հատիկ -25» ծրագրի իրականացման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</si>
</sst>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1"/>
      <color rgb="FF008000"/>
      <name val="Calibri"/>
      <family val="2"/>
      <charset val="204"/>
    </font>
    <font>
      <sz val="10"/>
      <name val="GHEA Grapalat"/>
      <family val="3"/>
      <charset val="1"/>
    </font>
    <font>
      <sz val="10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sz val="10"/>
      <color theme="0"/>
      <name val="GHEA Grapalat"/>
      <family val="3"/>
    </font>
    <font>
      <b/>
      <sz val="12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  <font>
      <i/>
      <sz val="9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CCFFFF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9" fillId="26" borderId="0" applyBorder="0" applyProtection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166" fontId="54" fillId="0" borderId="0" xfId="0" applyNumberFormat="1" applyFont="1" applyAlignment="1" applyProtection="1">
      <alignment horizontal="left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166" fontId="44" fillId="0" borderId="17" xfId="68" applyNumberFormat="1" applyFont="1" applyBorder="1" applyAlignment="1">
      <alignment horizontal="center" vertical="center" wrapText="1"/>
    </xf>
    <xf numFmtId="0" fontId="27" fillId="0" borderId="18" xfId="45" applyFont="1" applyBorder="1" applyAlignment="1" applyProtection="1">
      <alignment horizontal="center" vertical="center" wrapText="1"/>
      <protection locked="0"/>
    </xf>
    <xf numFmtId="0" fontId="60" fillId="0" borderId="10" xfId="71" applyFont="1" applyFill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8" fillId="0" borderId="28" xfId="45" applyFont="1" applyBorder="1" applyAlignment="1">
      <alignment horizontal="center" vertical="center"/>
    </xf>
    <xf numFmtId="0" fontId="61" fillId="0" borderId="28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54" fillId="0" borderId="10" xfId="45" applyNumberFormat="1" applyFont="1" applyBorder="1" applyAlignment="1">
      <alignment horizontal="center" vertical="center" wrapText="1"/>
    </xf>
    <xf numFmtId="166" fontId="57" fillId="0" borderId="10" xfId="45" applyNumberFormat="1" applyFont="1" applyBorder="1" applyAlignment="1">
      <alignment horizontal="center" vertical="center" wrapText="1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>
      <alignment horizontal="left" vertical="center"/>
    </xf>
    <xf numFmtId="0" fontId="28" fillId="0" borderId="10" xfId="20" applyFont="1" applyBorder="1" applyAlignment="1" applyProtection="1">
      <alignment horizontal="right" vertical="center"/>
      <protection hidden="1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0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vertical="center"/>
      <protection hidden="1"/>
    </xf>
    <xf numFmtId="166" fontId="27" fillId="0" borderId="0" xfId="45" applyNumberFormat="1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 applyProtection="1">
      <alignment horizontal="left" vertical="center"/>
      <protection locked="0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1" fillId="0" borderId="0" xfId="20" applyFont="1" applyAlignment="1">
      <alignment horizontal="right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54" fillId="0" borderId="10" xfId="20" applyFont="1" applyBorder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4" fontId="40" fillId="0" borderId="42" xfId="46" applyNumberFormat="1" applyFont="1" applyBorder="1" applyAlignment="1">
      <alignment horizontal="center" vertical="center" wrapText="1"/>
    </xf>
    <xf numFmtId="166" fontId="44" fillId="24" borderId="15" xfId="46" applyNumberFormat="1" applyFont="1" applyFill="1" applyBorder="1" applyAlignment="1">
      <alignment horizontal="center" vertical="center" wrapText="1"/>
    </xf>
    <xf numFmtId="0" fontId="64" fillId="0" borderId="0" xfId="45" applyFont="1" applyAlignment="1">
      <alignment vertical="center"/>
    </xf>
    <xf numFmtId="0" fontId="65" fillId="0" borderId="0" xfId="45" applyFont="1" applyAlignment="1">
      <alignment horizontal="center" vertical="center"/>
    </xf>
    <xf numFmtId="0" fontId="66" fillId="0" borderId="0" xfId="45" applyFont="1" applyAlignment="1">
      <alignment horizontal="center" vertical="center"/>
    </xf>
    <xf numFmtId="166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vertical="center"/>
    </xf>
    <xf numFmtId="3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horizontal="left" vertical="center"/>
    </xf>
    <xf numFmtId="166" fontId="67" fillId="0" borderId="0" xfId="46" applyNumberFormat="1" applyFont="1" applyAlignment="1">
      <alignment horizontal="center" vertical="center" wrapText="1"/>
    </xf>
    <xf numFmtId="0" fontId="68" fillId="0" borderId="0" xfId="45" applyFont="1" applyAlignment="1">
      <alignment horizontal="center" vertical="center"/>
    </xf>
    <xf numFmtId="0" fontId="68" fillId="0" borderId="0" xfId="45" applyFont="1" applyAlignment="1">
      <alignment horizontal="center" vertical="center" wrapText="1"/>
    </xf>
    <xf numFmtId="164" fontId="64" fillId="0" borderId="0" xfId="45" applyNumberFormat="1" applyFont="1" applyAlignment="1">
      <alignment horizontal="center" vertical="center" wrapText="1"/>
    </xf>
    <xf numFmtId="166" fontId="65" fillId="0" borderId="0" xfId="45" applyNumberFormat="1" applyFont="1" applyAlignment="1">
      <alignment horizontal="center" vertical="center" wrapText="1"/>
    </xf>
    <xf numFmtId="166" fontId="69" fillId="0" borderId="0" xfId="45" applyNumberFormat="1" applyFont="1" applyAlignment="1">
      <alignment vertical="center" wrapText="1"/>
    </xf>
    <xf numFmtId="0" fontId="66" fillId="0" borderId="0" xfId="45" applyFont="1" applyAlignment="1">
      <alignment horizontal="right" vertical="center" wrapText="1"/>
    </xf>
    <xf numFmtId="0" fontId="69" fillId="0" borderId="0" xfId="45" applyFont="1" applyAlignment="1">
      <alignment horizontal="center" vertical="center" wrapText="1"/>
    </xf>
    <xf numFmtId="164" fontId="65" fillId="0" borderId="0" xfId="45" applyNumberFormat="1" applyFont="1" applyAlignment="1">
      <alignment horizontal="center" vertical="center"/>
    </xf>
    <xf numFmtId="164" fontId="66" fillId="0" borderId="0" xfId="46" applyNumberFormat="1" applyFont="1" applyAlignment="1">
      <alignment horizontal="righ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63" fillId="0" borderId="10" xfId="45" applyFont="1" applyBorder="1" applyAlignment="1" applyProtection="1">
      <alignment horizontal="left" vertical="center" wrapText="1"/>
      <protection hidden="1"/>
    </xf>
    <xf numFmtId="0" fontId="63" fillId="0" borderId="10" xfId="45" applyFont="1" applyBorder="1" applyAlignment="1" applyProtection="1">
      <alignment horizontal="left" vertical="center"/>
      <protection hidden="1"/>
    </xf>
    <xf numFmtId="0" fontId="30" fillId="0" borderId="10" xfId="45" applyFont="1" applyBorder="1" applyAlignment="1" applyProtection="1">
      <alignment vertical="center"/>
      <protection hidden="1"/>
    </xf>
    <xf numFmtId="166" fontId="5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62" fillId="0" borderId="10" xfId="45" applyFont="1" applyBorder="1" applyAlignment="1" applyProtection="1">
      <alignment vertical="center" wrapText="1"/>
      <protection locked="0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 hidden="1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locked="0" hidden="1"/>
    </xf>
    <xf numFmtId="0" fontId="31" fillId="0" borderId="20" xfId="45" applyFont="1" applyBorder="1" applyAlignment="1" applyProtection="1">
      <alignment horizontal="left" vertical="center" wrapText="1"/>
      <protection locked="0"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9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ояснение 2" xfId="71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IAMQAgAFAATQAAAAAAAAAAAAAAAAAAAAAAAAAAAAAAAAAAAAAAAAAAAAAAAAAAAAAAAAAAAAAAAAAAAAAAAAAAAAAAAAAAAAAAAAAAAAAAAAAAAAAAAAAAAAAAAAAAAAAAAADpBwwAAwAYABAAF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yMTU2WjAjBgkqhkiG9w0BCQQxFgQUO2c1qBrxVqUULLaykTlHyWlts5MwKwYLKoZIhvcNAQkQAgwxHDAaMBgwFgQUK2DY8Flrruk/JuoGGlIdRn+9y9EwDQYJKoZIhvcNAQEBBQAEggEAEVayjB1r543F/aBwd///AuY8W3rLwne9/0xAPav3pddWuwHxuazEEWlNEKDb8bxi7iZYZuAXsiUFNZEkhrRtLMYfTCdf2d8SmtD8Qk+fizjHx9rQJlg2NGRl76TheH2Ym5WNlQIK8vo/aEc08+fbbH9QjHcUwGMZMjbIWBMmVWf8RmrOxiE8gJGmPi4ZYm8vzjiVBApliBDjqA3MVNp+bOZmFCOtstUH3P8viTrjYnPcFQQLwlVqCL4FUNTQtsxU0VjeeNuV9sQGUAATfDLj4vIv9utovdqIBiWkLxTIO/nM5VnazFJYa4nZJTtSLU7aa8ci2tuDUvNguLTKjFZje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IAMgAgAFAATQAAAAAAAAAAAAAAAAAAAAAAAAAAAAAAAAAAAAAAAAAAAAAAAAAAAAAAAAAAAAAAAAAAAAAAAAAAAAAAAAAAAAAAAAAAAAAAAAAAAAAAAAAAAAAAAAAAAAAAAADpBwwAAwAYABAAF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yMjAwWjAjBgkqhkiG9w0BCQQxFgQU8r3am1XU22maSU+EBK9rr2zqAmwwKwYLKoZIhvcNAQkQAgwxHDAaMBgwFgQUK2DY8Flrruk/JuoGGlIdRn+9y9EwDQYJKoZIhvcNAQEBBQAEggEAC3k2EOC0fPj6Kquzj4DsaItlWfg9vEQJeWbapx1tXIiB+0j5ycse7xbMILkLcQK282uj3QvVNaZAlid8+hDuIggv9FIdyrwcE6+ufj2MR3n+HL7cLUMYZq7cXAhz9b8xMYp6XI/mwqC5Oqbdub9lgbqCMPH01F+V6CIBJY3nmmjfgr6W7yXw861O/r7J78Et3T76yzRDuMNgc6pHQ8iX6wMna217tGAEAX7qqEEaMqEXEHdi/1tHlno3efaSHIOtix5Ae5po25IiwRDBf4PvXlO0vrNGGD0xbV4tuZU8rCHX1gtkU7rRa/NWqoiLm6SsdwbK/wSnfqX9CJMnxL3fA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82550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55FD1E6-D64C-2AD2-D2C1-55B5DCDC70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2540000</xdr:colOff>
          <xdr:row>99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EF500CC-C802-42E9-1CF8-890CC12804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8"/>
  <sheetViews>
    <sheetView view="pageBreakPreview" topLeftCell="A63" zoomScaleSheetLayoutView="100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85546875" style="5" customWidth="1"/>
    <col min="4" max="4" width="24.140625" style="26" customWidth="1"/>
    <col min="5" max="5" width="3.85546875" style="27" customWidth="1"/>
    <col min="6" max="6" width="3.140625" style="26" customWidth="1"/>
    <col min="7" max="7" width="17" style="4" hidden="1" customWidth="1"/>
    <col min="8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25"/>
      <c r="D1" s="300" t="s">
        <v>167</v>
      </c>
      <c r="E1" s="51">
        <v>1</v>
      </c>
      <c r="F1" s="27"/>
      <c r="G1" s="25"/>
    </row>
    <row r="2" spans="1:13">
      <c r="C2" s="25"/>
      <c r="D2" s="300" t="s">
        <v>22</v>
      </c>
      <c r="E2" s="25"/>
      <c r="F2" s="25"/>
      <c r="G2" s="25"/>
    </row>
    <row r="3" spans="1:13">
      <c r="C3" s="25"/>
      <c r="D3" s="300" t="s">
        <v>23</v>
      </c>
      <c r="E3" s="25"/>
      <c r="F3" s="25"/>
      <c r="G3" s="25"/>
    </row>
    <row r="4" spans="1:13" ht="18" customHeight="1">
      <c r="C4" s="77"/>
      <c r="D4" s="295" t="s">
        <v>259</v>
      </c>
      <c r="E4" s="77"/>
      <c r="F4" s="77"/>
      <c r="G4" s="25"/>
    </row>
    <row r="5" spans="1:13" ht="18.75" customHeight="1">
      <c r="C5" s="77"/>
      <c r="D5" s="295" t="s">
        <v>165</v>
      </c>
      <c r="E5" s="77"/>
      <c r="F5" s="77"/>
      <c r="G5" s="25"/>
    </row>
    <row r="6" spans="1:13" ht="24" customHeight="1">
      <c r="C6" s="77"/>
      <c r="D6" s="295"/>
      <c r="E6" s="77"/>
      <c r="F6" s="77"/>
      <c r="G6" s="25"/>
    </row>
    <row r="7" spans="1:13">
      <c r="C7" s="77"/>
      <c r="D7" s="300" t="s">
        <v>196</v>
      </c>
      <c r="E7" s="51">
        <v>1</v>
      </c>
      <c r="F7" s="27"/>
      <c r="G7" s="25"/>
    </row>
    <row r="8" spans="1:13">
      <c r="C8" s="77"/>
      <c r="D8" s="300" t="s">
        <v>22</v>
      </c>
      <c r="E8" s="25"/>
      <c r="F8" s="25"/>
      <c r="G8" s="25"/>
    </row>
    <row r="9" spans="1:13">
      <c r="C9" s="77"/>
      <c r="D9" s="300" t="s">
        <v>23</v>
      </c>
      <c r="E9" s="25"/>
      <c r="F9" s="25"/>
      <c r="G9" s="25"/>
    </row>
    <row r="10" spans="1:13" ht="18" customHeight="1">
      <c r="C10" s="77"/>
      <c r="D10" s="295" t="s">
        <v>296</v>
      </c>
      <c r="E10" s="77"/>
      <c r="F10" s="77"/>
      <c r="G10" s="25"/>
    </row>
    <row r="11" spans="1:13" ht="18.75" customHeight="1">
      <c r="C11" s="77"/>
      <c r="D11" s="295" t="s">
        <v>295</v>
      </c>
      <c r="E11" s="77"/>
      <c r="F11" s="77"/>
      <c r="G11" s="25"/>
    </row>
    <row r="12" spans="1:13" ht="14.25" customHeight="1">
      <c r="C12" s="26"/>
      <c r="D12" s="24"/>
      <c r="E12" s="25"/>
      <c r="F12" s="24"/>
      <c r="G12" s="27"/>
    </row>
    <row r="13" spans="1:13" ht="18.75" customHeight="1">
      <c r="A13" s="511" t="s">
        <v>34</v>
      </c>
      <c r="B13" s="511"/>
      <c r="C13" s="511"/>
      <c r="D13" s="511"/>
      <c r="E13" s="28"/>
      <c r="F13" s="177"/>
      <c r="G13" s="28"/>
    </row>
    <row r="14" spans="1:13" s="302" customFormat="1" ht="27" customHeight="1">
      <c r="A14" s="512" t="s">
        <v>294</v>
      </c>
      <c r="B14" s="512"/>
      <c r="C14" s="512"/>
      <c r="D14" s="512"/>
      <c r="E14" s="301"/>
      <c r="F14" s="301"/>
    </row>
    <row r="15" spans="1:13" ht="18.75" customHeight="1">
      <c r="A15" s="513" t="s">
        <v>260</v>
      </c>
      <c r="B15" s="513"/>
      <c r="C15" s="513"/>
      <c r="D15" s="513"/>
      <c r="E15" s="178"/>
      <c r="F15" s="178"/>
      <c r="G15" s="29"/>
      <c r="H15" s="30"/>
      <c r="I15" s="30"/>
      <c r="K15" s="30"/>
      <c r="L15" s="30"/>
      <c r="M15" s="30"/>
    </row>
    <row r="16" spans="1:13" ht="30" customHeight="1">
      <c r="A16" s="31"/>
      <c r="B16" s="31"/>
      <c r="C16" s="31"/>
      <c r="D16" s="32" t="s">
        <v>45</v>
      </c>
      <c r="E16" s="296"/>
      <c r="F16" s="32"/>
      <c r="L16" s="2"/>
    </row>
    <row r="17" spans="1:16" ht="26.25" customHeight="1">
      <c r="A17" s="33" t="s">
        <v>7</v>
      </c>
      <c r="B17" s="510" t="s">
        <v>116</v>
      </c>
      <c r="C17" s="510"/>
      <c r="D17" s="152"/>
      <c r="E17" s="297"/>
      <c r="F17" s="152"/>
    </row>
    <row r="18" spans="1:16" s="4" customFormat="1">
      <c r="A18" s="54">
        <v>1</v>
      </c>
      <c r="B18" s="504" t="s">
        <v>109</v>
      </c>
      <c r="C18" s="504"/>
      <c r="D18" s="121">
        <v>302879.8</v>
      </c>
      <c r="E18" s="121"/>
      <c r="F18" s="121"/>
      <c r="G18" s="334"/>
    </row>
    <row r="19" spans="1:16" ht="15.75" hidden="1" customHeight="1">
      <c r="A19" s="54">
        <v>2</v>
      </c>
      <c r="B19" s="504" t="s">
        <v>283</v>
      </c>
      <c r="C19" s="504"/>
      <c r="D19" s="122" t="s">
        <v>283</v>
      </c>
      <c r="E19" s="121"/>
      <c r="F19" s="122"/>
    </row>
    <row r="20" spans="1:16" s="4" customFormat="1" hidden="1">
      <c r="A20" s="54">
        <f t="shared" ref="A20:A24" si="0">+A19+1</f>
        <v>3</v>
      </c>
      <c r="B20" s="514" t="s">
        <v>232</v>
      </c>
      <c r="C20" s="514"/>
      <c r="D20" s="121"/>
      <c r="E20" s="121"/>
      <c r="F20" s="121"/>
    </row>
    <row r="21" spans="1:16" s="2" customFormat="1">
      <c r="A21" s="54">
        <v>2</v>
      </c>
      <c r="B21" s="504" t="s">
        <v>284</v>
      </c>
      <c r="C21" s="504"/>
      <c r="D21" s="121">
        <v>3</v>
      </c>
      <c r="E21" s="121"/>
      <c r="F21" s="121"/>
      <c r="G21" s="334"/>
    </row>
    <row r="22" spans="1:16" s="4" customFormat="1" hidden="1">
      <c r="A22" s="54">
        <f t="shared" si="0"/>
        <v>3</v>
      </c>
      <c r="B22" s="504" t="s">
        <v>46</v>
      </c>
      <c r="C22" s="504"/>
      <c r="D22" s="121"/>
      <c r="E22" s="121"/>
      <c r="F22" s="121"/>
      <c r="G22" s="334"/>
    </row>
    <row r="23" spans="1:16" hidden="1">
      <c r="A23" s="54">
        <f t="shared" si="0"/>
        <v>4</v>
      </c>
      <c r="B23" s="508" t="s">
        <v>56</v>
      </c>
      <c r="C23" s="508"/>
      <c r="D23" s="122">
        <f>+Komunal!M28</f>
        <v>0</v>
      </c>
      <c r="E23" s="121"/>
      <c r="F23" s="121"/>
    </row>
    <row r="24" spans="1:16" s="4" customFormat="1" hidden="1">
      <c r="A24" s="54">
        <f t="shared" si="0"/>
        <v>5</v>
      </c>
      <c r="B24" s="504" t="s">
        <v>180</v>
      </c>
      <c r="C24" s="504"/>
      <c r="D24" s="121"/>
      <c r="E24" s="121"/>
      <c r="F24" s="121"/>
    </row>
    <row r="25" spans="1:16">
      <c r="A25" s="54">
        <v>3</v>
      </c>
      <c r="B25" s="508" t="s">
        <v>281</v>
      </c>
      <c r="C25" s="508"/>
      <c r="D25" s="121">
        <f>SUM(D26:D27)</f>
        <v>3065.8330000000001</v>
      </c>
      <c r="E25" s="121"/>
      <c r="F25" s="121"/>
    </row>
    <row r="26" spans="1:16" s="288" customFormat="1" ht="13.5">
      <c r="A26" s="286">
        <f>+A25+0.1</f>
        <v>3.1</v>
      </c>
      <c r="B26" s="505" t="s">
        <v>300</v>
      </c>
      <c r="C26" s="505"/>
      <c r="D26" s="290">
        <v>1250</v>
      </c>
      <c r="E26" s="290"/>
      <c r="F26" s="290"/>
    </row>
    <row r="27" spans="1:16" s="288" customFormat="1" ht="13.5">
      <c r="A27" s="286">
        <f>+A26+0.1</f>
        <v>3.2</v>
      </c>
      <c r="B27" s="505" t="s">
        <v>301</v>
      </c>
      <c r="C27" s="505"/>
      <c r="D27" s="290">
        <v>1815.8330000000001</v>
      </c>
      <c r="E27" s="290"/>
      <c r="F27" s="293"/>
    </row>
    <row r="28" spans="1:16">
      <c r="A28" s="54">
        <f>+A25+1</f>
        <v>4</v>
      </c>
      <c r="B28" s="508" t="s">
        <v>114</v>
      </c>
      <c r="C28" s="508"/>
      <c r="D28" s="122">
        <f>SUM(D29:D30)</f>
        <v>28045.599999999999</v>
      </c>
      <c r="E28" s="121"/>
      <c r="F28" s="122"/>
    </row>
    <row r="29" spans="1:16" s="289" customFormat="1" ht="13.5">
      <c r="A29" s="286">
        <f t="shared" ref="A29:A30" si="1">+A28+0.1</f>
        <v>4.0999999999999996</v>
      </c>
      <c r="B29" s="509" t="s">
        <v>65</v>
      </c>
      <c r="C29" s="509"/>
      <c r="D29" s="287">
        <f>+D75</f>
        <v>28045.599999999999</v>
      </c>
      <c r="E29" s="290"/>
      <c r="F29" s="287"/>
      <c r="G29" s="291"/>
      <c r="H29" s="288"/>
      <c r="I29" s="288"/>
      <c r="J29" s="288"/>
      <c r="K29" s="288"/>
      <c r="L29" s="288"/>
      <c r="M29" s="288"/>
      <c r="N29" s="288"/>
      <c r="O29" s="288"/>
      <c r="P29" s="288"/>
    </row>
    <row r="30" spans="1:16" s="288" customFormat="1" ht="13.5" hidden="1">
      <c r="A30" s="286">
        <f t="shared" si="1"/>
        <v>4.1999999999999993</v>
      </c>
      <c r="B30" s="505" t="s">
        <v>66</v>
      </c>
      <c r="C30" s="505"/>
      <c r="D30" s="290"/>
      <c r="E30" s="290"/>
      <c r="F30" s="290"/>
      <c r="G30" s="291"/>
    </row>
    <row r="31" spans="1:16" s="4" customFormat="1">
      <c r="A31" s="54">
        <f>+A28+1</f>
        <v>5</v>
      </c>
      <c r="B31" s="504" t="s">
        <v>8</v>
      </c>
      <c r="C31" s="504"/>
      <c r="D31" s="121">
        <v>180</v>
      </c>
      <c r="E31" s="121"/>
      <c r="F31" s="121"/>
    </row>
    <row r="32" spans="1:16" s="2" customFormat="1" hidden="1">
      <c r="A32" s="54">
        <f>+A31+1</f>
        <v>6</v>
      </c>
      <c r="B32" s="504" t="s">
        <v>282</v>
      </c>
      <c r="C32" s="504"/>
      <c r="D32" s="122"/>
      <c r="E32" s="121"/>
      <c r="F32" s="121"/>
      <c r="G32" s="8"/>
    </row>
    <row r="33" spans="1:26" s="2" customFormat="1">
      <c r="A33" s="54">
        <v>6</v>
      </c>
      <c r="B33" s="504" t="s">
        <v>285</v>
      </c>
      <c r="C33" s="504"/>
      <c r="D33" s="121">
        <v>146.196</v>
      </c>
      <c r="E33" s="121"/>
      <c r="F33" s="121"/>
      <c r="G33" s="10"/>
    </row>
    <row r="34" spans="1:26" ht="24" customHeight="1">
      <c r="A34" s="33"/>
      <c r="B34" s="503" t="s">
        <v>225</v>
      </c>
      <c r="C34" s="503"/>
      <c r="D34" s="141">
        <f>SUM(D18:D18,D19:D25,D28,D31:D33)</f>
        <v>334320.42899999995</v>
      </c>
      <c r="E34" s="138"/>
      <c r="F34" s="141"/>
    </row>
    <row r="35" spans="1:26" ht="15.75" customHeight="1">
      <c r="A35" s="26"/>
      <c r="B35" s="33"/>
      <c r="C35" s="34"/>
      <c r="D35" s="122"/>
      <c r="E35" s="121"/>
      <c r="F35" s="122"/>
    </row>
    <row r="36" spans="1:26" ht="24.75" customHeight="1">
      <c r="A36" s="33" t="s">
        <v>9</v>
      </c>
      <c r="B36" s="510" t="s">
        <v>117</v>
      </c>
      <c r="C36" s="510"/>
      <c r="D36" s="142"/>
      <c r="E36" s="298"/>
      <c r="F36" s="142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54">
        <v>1</v>
      </c>
      <c r="B37" s="508" t="s">
        <v>10</v>
      </c>
      <c r="C37" s="508"/>
      <c r="D37" s="122">
        <f>+Ashkhatavardz!P13-'Dramakan hosqer'!D91</f>
        <v>283883.90000000002</v>
      </c>
      <c r="E37" s="121"/>
      <c r="F37" s="122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289" customFormat="1" ht="13.5" hidden="1">
      <c r="A38" s="286">
        <f t="shared" ref="A38:A40" si="2">+A37+0.1</f>
        <v>1.1000000000000001</v>
      </c>
      <c r="B38" s="509" t="str">
        <f>+Ashkhatavardz!J6</f>
        <v>գեղագիտական ուսուցման գծով</v>
      </c>
      <c r="C38" s="509"/>
      <c r="D38" s="290">
        <f>+Ashkhatavardz!C8+Ashkhatavardz!J7</f>
        <v>0</v>
      </c>
      <c r="E38" s="290"/>
      <c r="F38" s="287"/>
      <c r="G38" s="293"/>
      <c r="H38" s="288"/>
      <c r="I38" s="288"/>
      <c r="J38" s="288"/>
      <c r="K38" s="288"/>
      <c r="L38" s="288"/>
      <c r="M38" s="292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</row>
    <row r="39" spans="1:26" s="289" customFormat="1" ht="13.5">
      <c r="A39" s="286">
        <v>1.1000000000000001</v>
      </c>
      <c r="B39" s="509" t="s">
        <v>11</v>
      </c>
      <c r="C39" s="509"/>
      <c r="D39" s="290">
        <f>+Ashkhatavardz!C9+Ashkhatavardz!D9+Ashkhatavardz!O7</f>
        <v>27688.799999999999</v>
      </c>
      <c r="E39" s="290"/>
      <c r="F39" s="287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</row>
    <row r="40" spans="1:26" s="289" customFormat="1" ht="13.5" hidden="1">
      <c r="A40" s="286">
        <f t="shared" si="2"/>
        <v>1.2000000000000002</v>
      </c>
      <c r="B40" s="509" t="s">
        <v>238</v>
      </c>
      <c r="C40" s="509"/>
      <c r="D40" s="290">
        <f>+Ashkhatavardz!C11+Ashkhatavardz!L7</f>
        <v>0</v>
      </c>
      <c r="E40" s="290"/>
      <c r="F40" s="287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</row>
    <row r="41" spans="1:26">
      <c r="A41" s="54">
        <f>+A37+1</f>
        <v>2</v>
      </c>
      <c r="B41" s="508" t="s">
        <v>13</v>
      </c>
      <c r="C41" s="508"/>
      <c r="D41" s="122">
        <f>+Komunal!F20/1.2</f>
        <v>3294.5833333333335</v>
      </c>
      <c r="E41" s="121"/>
      <c r="F41" s="121"/>
      <c r="G41" s="171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54">
        <f>+A41+1</f>
        <v>3</v>
      </c>
      <c r="B42" s="508" t="s">
        <v>12</v>
      </c>
      <c r="C42" s="508"/>
      <c r="D42" s="122">
        <f>+Komunal!J20/1.2</f>
        <v>4912.5</v>
      </c>
      <c r="E42" s="121"/>
      <c r="F42" s="121"/>
      <c r="G42" s="171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54">
        <f t="shared" ref="A43:A46" si="3">+A42+1</f>
        <v>4</v>
      </c>
      <c r="B43" s="508" t="s">
        <v>14</v>
      </c>
      <c r="C43" s="508"/>
      <c r="D43" s="122">
        <f>+Komunal!M20/1.2</f>
        <v>198.41666666666666</v>
      </c>
      <c r="E43" s="121"/>
      <c r="F43" s="121"/>
      <c r="G43" s="171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4" customFormat="1" ht="18" customHeight="1">
      <c r="A44" s="54">
        <f t="shared" si="3"/>
        <v>5</v>
      </c>
      <c r="B44" s="504" t="s">
        <v>15</v>
      </c>
      <c r="C44" s="504"/>
      <c r="D44" s="121">
        <v>160</v>
      </c>
      <c r="E44" s="121"/>
      <c r="F44" s="121"/>
    </row>
    <row r="45" spans="1:26" s="4" customFormat="1" ht="18" customHeight="1">
      <c r="A45" s="54">
        <f t="shared" si="3"/>
        <v>6</v>
      </c>
      <c r="B45" s="504" t="s">
        <v>16</v>
      </c>
      <c r="C45" s="504"/>
      <c r="D45" s="121">
        <v>862.4</v>
      </c>
      <c r="E45" s="121"/>
      <c r="F45" s="121"/>
    </row>
    <row r="46" spans="1:26" s="4" customFormat="1" ht="18" customHeight="1">
      <c r="A46" s="54">
        <f t="shared" si="3"/>
        <v>7</v>
      </c>
      <c r="B46" s="504" t="s">
        <v>17</v>
      </c>
      <c r="C46" s="504"/>
      <c r="D46" s="299">
        <v>1120</v>
      </c>
      <c r="E46" s="299"/>
      <c r="F46" s="299"/>
    </row>
    <row r="47" spans="1:26" s="4" customFormat="1" ht="18" hidden="1" customHeight="1">
      <c r="A47" s="54">
        <f>+A46+1</f>
        <v>8</v>
      </c>
      <c r="B47" s="504" t="s">
        <v>18</v>
      </c>
      <c r="C47" s="504"/>
      <c r="D47" s="121"/>
      <c r="E47" s="121"/>
      <c r="F47" s="121"/>
      <c r="M47" s="50"/>
    </row>
    <row r="48" spans="1:26" s="4" customFormat="1" ht="18" customHeight="1">
      <c r="A48" s="54">
        <v>8</v>
      </c>
      <c r="B48" s="504" t="s">
        <v>264</v>
      </c>
      <c r="C48" s="504"/>
      <c r="D48" s="121">
        <v>1980</v>
      </c>
      <c r="E48" s="121"/>
      <c r="F48" s="121"/>
      <c r="M48" s="151"/>
      <c r="N48" s="50"/>
      <c r="O48" s="335"/>
      <c r="P48" s="50"/>
      <c r="Q48" s="336"/>
    </row>
    <row r="49" spans="1:8" s="4" customFormat="1" ht="18" customHeight="1">
      <c r="A49" s="54">
        <v>9</v>
      </c>
      <c r="B49" s="504" t="s">
        <v>67</v>
      </c>
      <c r="C49" s="504"/>
      <c r="D49" s="121">
        <v>500</v>
      </c>
      <c r="E49" s="121"/>
      <c r="F49" s="121"/>
    </row>
    <row r="50" spans="1:8" s="4" customFormat="1" ht="18" hidden="1" customHeight="1">
      <c r="A50" s="54">
        <f t="shared" ref="A50:A71" si="4">+A49+1</f>
        <v>10</v>
      </c>
      <c r="B50" s="504" t="s">
        <v>41</v>
      </c>
      <c r="C50" s="504"/>
      <c r="D50" s="121"/>
      <c r="E50" s="121"/>
      <c r="F50" s="121"/>
    </row>
    <row r="51" spans="1:8" s="4" customFormat="1" ht="18" hidden="1" customHeight="1">
      <c r="A51" s="54">
        <f t="shared" si="4"/>
        <v>11</v>
      </c>
      <c r="B51" s="504" t="s">
        <v>111</v>
      </c>
      <c r="C51" s="504"/>
      <c r="D51" s="121"/>
      <c r="E51" s="121"/>
      <c r="F51" s="121"/>
    </row>
    <row r="52" spans="1:8" s="4" customFormat="1" ht="18" hidden="1" customHeight="1">
      <c r="A52" s="54">
        <f t="shared" si="4"/>
        <v>12</v>
      </c>
      <c r="B52" s="504" t="s">
        <v>112</v>
      </c>
      <c r="C52" s="504"/>
      <c r="D52" s="121"/>
      <c r="E52" s="121"/>
      <c r="F52" s="121"/>
      <c r="H52" s="35"/>
    </row>
    <row r="53" spans="1:8" s="4" customFormat="1" ht="18" customHeight="1">
      <c r="A53" s="54">
        <v>10</v>
      </c>
      <c r="B53" s="504" t="s">
        <v>19</v>
      </c>
      <c r="C53" s="504"/>
      <c r="D53" s="121">
        <v>200</v>
      </c>
      <c r="E53" s="121"/>
      <c r="F53" s="121"/>
      <c r="H53" s="35"/>
    </row>
    <row r="54" spans="1:8" s="4" customFormat="1" ht="18" customHeight="1">
      <c r="A54" s="54">
        <f t="shared" si="4"/>
        <v>11</v>
      </c>
      <c r="B54" s="504" t="s">
        <v>20</v>
      </c>
      <c r="C54" s="504"/>
      <c r="D54" s="121">
        <v>933.45</v>
      </c>
      <c r="E54" s="121"/>
      <c r="F54" s="121"/>
    </row>
    <row r="55" spans="1:8" s="4" customFormat="1" ht="18" hidden="1" customHeight="1">
      <c r="A55" s="54">
        <f t="shared" si="4"/>
        <v>12</v>
      </c>
      <c r="B55" s="504" t="s">
        <v>60</v>
      </c>
      <c r="C55" s="504"/>
      <c r="D55" s="121"/>
      <c r="E55" s="121"/>
      <c r="F55" s="121"/>
    </row>
    <row r="56" spans="1:8" hidden="1">
      <c r="A56" s="54">
        <f t="shared" si="4"/>
        <v>13</v>
      </c>
      <c r="B56" s="508" t="s">
        <v>47</v>
      </c>
      <c r="C56" s="508"/>
      <c r="D56" s="122">
        <f>+D23</f>
        <v>0</v>
      </c>
      <c r="E56" s="121"/>
      <c r="F56" s="122"/>
    </row>
    <row r="57" spans="1:8" s="4" customFormat="1" ht="18" hidden="1" customHeight="1">
      <c r="A57" s="54">
        <f t="shared" si="4"/>
        <v>14</v>
      </c>
      <c r="B57" s="504" t="s">
        <v>38</v>
      </c>
      <c r="C57" s="504"/>
      <c r="D57" s="121"/>
      <c r="E57" s="121"/>
      <c r="F57" s="121"/>
    </row>
    <row r="58" spans="1:8" s="4" customFormat="1" ht="18" customHeight="1">
      <c r="A58" s="54">
        <v>12</v>
      </c>
      <c r="B58" s="504" t="s">
        <v>68</v>
      </c>
      <c r="C58" s="504"/>
      <c r="D58" s="121">
        <v>200</v>
      </c>
      <c r="E58" s="121"/>
      <c r="F58" s="121"/>
    </row>
    <row r="59" spans="1:8" s="4" customFormat="1" ht="18" customHeight="1">
      <c r="A59" s="54">
        <f t="shared" si="4"/>
        <v>13</v>
      </c>
      <c r="B59" s="504" t="s">
        <v>69</v>
      </c>
      <c r="C59" s="504"/>
      <c r="D59" s="121">
        <v>665</v>
      </c>
      <c r="E59" s="121"/>
      <c r="F59" s="121"/>
    </row>
    <row r="60" spans="1:8" s="4" customFormat="1" ht="18" hidden="1" customHeight="1">
      <c r="A60" s="54">
        <f t="shared" si="4"/>
        <v>14</v>
      </c>
      <c r="B60" s="504" t="s">
        <v>39</v>
      </c>
      <c r="C60" s="504"/>
      <c r="D60" s="121"/>
      <c r="E60" s="121"/>
      <c r="F60" s="121"/>
    </row>
    <row r="61" spans="1:8" s="4" customFormat="1" ht="18" hidden="1" customHeight="1">
      <c r="A61" s="54">
        <f t="shared" si="4"/>
        <v>15</v>
      </c>
      <c r="B61" s="504" t="s">
        <v>113</v>
      </c>
      <c r="C61" s="504"/>
      <c r="D61" s="121"/>
      <c r="E61" s="121"/>
      <c r="F61" s="121"/>
    </row>
    <row r="62" spans="1:8" s="4" customFormat="1" hidden="1">
      <c r="A62" s="54">
        <f t="shared" si="4"/>
        <v>16</v>
      </c>
      <c r="B62" s="504" t="s">
        <v>40</v>
      </c>
      <c r="C62" s="504"/>
      <c r="D62" s="121"/>
      <c r="E62" s="121"/>
      <c r="F62" s="121"/>
    </row>
    <row r="63" spans="1:8" s="4" customFormat="1">
      <c r="A63" s="54">
        <v>14</v>
      </c>
      <c r="B63" s="504" t="s">
        <v>57</v>
      </c>
      <c r="C63" s="504"/>
      <c r="D63" s="121">
        <v>122</v>
      </c>
      <c r="E63" s="121"/>
      <c r="F63" s="121"/>
    </row>
    <row r="64" spans="1:8" s="4" customFormat="1">
      <c r="A64" s="54">
        <f t="shared" si="4"/>
        <v>15</v>
      </c>
      <c r="B64" s="504" t="s">
        <v>265</v>
      </c>
      <c r="C64" s="504"/>
      <c r="D64" s="121">
        <v>500</v>
      </c>
      <c r="E64" s="121"/>
      <c r="F64" s="121"/>
    </row>
    <row r="65" spans="1:7" s="4" customFormat="1" hidden="1">
      <c r="A65" s="54">
        <f>A64+1</f>
        <v>16</v>
      </c>
      <c r="B65" s="504" t="s">
        <v>227</v>
      </c>
      <c r="C65" s="504"/>
      <c r="D65" s="121"/>
      <c r="E65" s="121"/>
      <c r="F65" s="121"/>
    </row>
    <row r="66" spans="1:7" s="4" customFormat="1">
      <c r="A66" s="54">
        <v>16</v>
      </c>
      <c r="B66" s="337" t="s">
        <v>276</v>
      </c>
      <c r="C66" s="337"/>
      <c r="D66" s="121">
        <v>300</v>
      </c>
      <c r="E66" s="121"/>
      <c r="F66" s="121"/>
    </row>
    <row r="67" spans="1:7" s="4" customFormat="1">
      <c r="A67" s="54">
        <v>17</v>
      </c>
      <c r="B67" s="337" t="s">
        <v>299</v>
      </c>
      <c r="C67" s="337"/>
      <c r="D67" s="121">
        <v>500</v>
      </c>
      <c r="E67" s="121"/>
      <c r="F67" s="121"/>
    </row>
    <row r="68" spans="1:7" s="4" customFormat="1" ht="25.5" customHeight="1">
      <c r="A68" s="54">
        <v>18</v>
      </c>
      <c r="B68" s="507" t="s">
        <v>298</v>
      </c>
      <c r="C68" s="507"/>
      <c r="D68" s="121">
        <v>990</v>
      </c>
      <c r="E68" s="121"/>
      <c r="F68" s="121"/>
    </row>
    <row r="69" spans="1:7" s="4" customFormat="1">
      <c r="A69" s="54">
        <v>19</v>
      </c>
      <c r="B69" s="337" t="s">
        <v>278</v>
      </c>
      <c r="C69" s="337"/>
      <c r="D69" s="121">
        <v>188.4</v>
      </c>
      <c r="E69" s="121"/>
      <c r="F69" s="121"/>
    </row>
    <row r="70" spans="1:7" s="4" customFormat="1">
      <c r="A70" s="54">
        <f t="shared" si="4"/>
        <v>20</v>
      </c>
      <c r="B70" s="10" t="s">
        <v>279</v>
      </c>
      <c r="C70" s="10"/>
      <c r="D70" s="121">
        <v>200</v>
      </c>
      <c r="E70" s="121"/>
      <c r="F70" s="121"/>
    </row>
    <row r="71" spans="1:7" s="4" customFormat="1">
      <c r="A71" s="54">
        <f t="shared" si="4"/>
        <v>21</v>
      </c>
      <c r="B71" s="10" t="s">
        <v>280</v>
      </c>
      <c r="C71" s="10"/>
      <c r="D71" s="121">
        <v>251</v>
      </c>
      <c r="E71" s="121"/>
      <c r="F71" s="121"/>
      <c r="G71" s="39"/>
    </row>
    <row r="72" spans="1:7" s="4" customFormat="1">
      <c r="A72" s="54">
        <v>22</v>
      </c>
      <c r="B72" s="504" t="s">
        <v>297</v>
      </c>
      <c r="C72" s="506"/>
      <c r="D72" s="121">
        <v>1250</v>
      </c>
      <c r="E72" s="121"/>
      <c r="F72" s="121"/>
      <c r="G72" s="39"/>
    </row>
    <row r="73" spans="1:7" s="4" customFormat="1">
      <c r="A73" s="54">
        <v>23</v>
      </c>
      <c r="B73" s="506" t="s">
        <v>287</v>
      </c>
      <c r="C73" s="506"/>
      <c r="D73" s="121">
        <v>1815.8330000000001</v>
      </c>
      <c r="E73" s="121"/>
      <c r="F73" s="121"/>
      <c r="G73" s="39"/>
    </row>
    <row r="74" spans="1:7" s="4" customFormat="1">
      <c r="A74" s="54">
        <v>24</v>
      </c>
      <c r="B74" s="504" t="s">
        <v>21</v>
      </c>
      <c r="C74" s="504"/>
      <c r="D74" s="121">
        <v>29235.9</v>
      </c>
      <c r="E74" s="121"/>
      <c r="F74" s="121"/>
    </row>
    <row r="75" spans="1:7" s="288" customFormat="1" ht="13.5">
      <c r="A75" s="286">
        <f t="shared" ref="A75" si="5">+A74+0.1</f>
        <v>24.1</v>
      </c>
      <c r="B75" s="505" t="s">
        <v>70</v>
      </c>
      <c r="C75" s="505"/>
      <c r="D75" s="290">
        <v>28045.599999999999</v>
      </c>
      <c r="E75" s="290"/>
      <c r="F75" s="290"/>
      <c r="G75" s="291"/>
    </row>
    <row r="76" spans="1:7" s="4" customFormat="1">
      <c r="A76" s="54">
        <f>+A74+1</f>
        <v>25</v>
      </c>
      <c r="B76" s="504" t="s">
        <v>71</v>
      </c>
      <c r="C76" s="504"/>
      <c r="D76" s="121">
        <v>57</v>
      </c>
      <c r="E76" s="121"/>
      <c r="F76" s="121"/>
    </row>
    <row r="77" spans="1:7" s="7" customFormat="1" hidden="1">
      <c r="A77" s="54">
        <f>+A76+1</f>
        <v>26</v>
      </c>
      <c r="B77" s="504" t="s">
        <v>61</v>
      </c>
      <c r="C77" s="504"/>
      <c r="D77" s="121"/>
      <c r="E77" s="121"/>
      <c r="F77" s="121"/>
      <c r="G77" s="36"/>
    </row>
    <row r="78" spans="1:7" ht="23.25" customHeight="1">
      <c r="A78" s="37"/>
      <c r="B78" s="503" t="s">
        <v>226</v>
      </c>
      <c r="C78" s="503"/>
      <c r="D78" s="141">
        <f>SUM(D37,D41:D46,D47:D74,D76:D77)</f>
        <v>334320.38300000009</v>
      </c>
      <c r="E78" s="121" t="s">
        <v>197</v>
      </c>
      <c r="F78" s="122"/>
      <c r="G78" s="138">
        <f>+D34-D78</f>
        <v>4.5999999856576324E-2</v>
      </c>
    </row>
    <row r="79" spans="1:7" ht="18.75" customHeight="1">
      <c r="B79" s="38"/>
      <c r="C79" s="6"/>
    </row>
    <row r="80" spans="1:7" s="4" customFormat="1" ht="26.25" hidden="1" customHeight="1">
      <c r="B80" s="52" t="s">
        <v>2</v>
      </c>
      <c r="C80" s="143"/>
      <c r="D80" s="7"/>
      <c r="E80" s="7"/>
      <c r="F80" s="7"/>
    </row>
    <row r="81" spans="2:7" s="4" customFormat="1" ht="12.75" hidden="1" customHeight="1">
      <c r="B81" s="51"/>
      <c r="C81" s="284" t="s">
        <v>87</v>
      </c>
      <c r="D81" s="285"/>
      <c r="E81" s="285"/>
      <c r="F81" s="285"/>
    </row>
    <row r="82" spans="2:7" s="4" customFormat="1" ht="27" hidden="1" customHeight="1">
      <c r="B82" s="52" t="s">
        <v>6</v>
      </c>
      <c r="C82" s="143"/>
      <c r="D82" s="7"/>
      <c r="E82" s="7"/>
      <c r="F82" s="7"/>
    </row>
    <row r="83" spans="2:7" s="4" customFormat="1" ht="13.5" hidden="1" customHeight="1">
      <c r="C83" s="284" t="s">
        <v>87</v>
      </c>
      <c r="D83" s="285"/>
      <c r="E83" s="285"/>
      <c r="F83" s="285"/>
    </row>
    <row r="84" spans="2:7" s="4" customFormat="1" hidden="1">
      <c r="B84" s="50" t="s">
        <v>170</v>
      </c>
      <c r="D84" s="27"/>
      <c r="E84" s="27"/>
      <c r="F84" s="27"/>
    </row>
    <row r="85" spans="2:7" s="4" customFormat="1" ht="102" customHeight="1">
      <c r="B85" s="269" t="s">
        <v>194</v>
      </c>
      <c r="D85" s="179" t="s">
        <v>202</v>
      </c>
      <c r="G85" s="27"/>
    </row>
    <row r="86" spans="2:7" s="4" customFormat="1" ht="40.5" customHeight="1">
      <c r="B86" s="125"/>
      <c r="C86" s="49"/>
      <c r="G86" s="27"/>
    </row>
    <row r="87" spans="2:7" s="4" customFormat="1">
      <c r="D87" s="27"/>
      <c r="E87" s="27"/>
      <c r="F87" s="27"/>
    </row>
    <row r="88" spans="2:7" s="4" customFormat="1">
      <c r="D88" s="27"/>
      <c r="E88" s="27"/>
      <c r="F88" s="2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8:C78"/>
    <mergeCell ref="B76:C76"/>
    <mergeCell ref="B77:C77"/>
    <mergeCell ref="B75:C75"/>
    <mergeCell ref="B65:C65"/>
    <mergeCell ref="B74:C74"/>
    <mergeCell ref="B72:C72"/>
    <mergeCell ref="B73:C73"/>
    <mergeCell ref="B68:C68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85725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2"/>
  <sheetViews>
    <sheetView tabSelected="1" view="pageBreakPreview" topLeftCell="A71" zoomScaleSheetLayoutView="100" workbookViewId="0">
      <selection activeCell="C100" sqref="C100"/>
    </sheetView>
  </sheetViews>
  <sheetFormatPr defaultColWidth="9.140625" defaultRowHeight="13.5"/>
  <cols>
    <col min="1" max="1" width="6.42578125" style="461" customWidth="1"/>
    <col min="2" max="2" width="40.140625" style="461" customWidth="1"/>
    <col min="3" max="3" width="39.42578125" style="461" customWidth="1"/>
    <col min="4" max="4" width="30.5703125" style="461" customWidth="1"/>
    <col min="5" max="5" width="4" style="460" customWidth="1"/>
    <col min="6" max="6" width="23.140625" style="420" hidden="1" customWidth="1"/>
    <col min="7" max="7" width="23.140625" style="50" customWidth="1"/>
    <col min="8" max="8" width="1.5703125" style="50" customWidth="1"/>
    <col min="9" max="9" width="1.7109375" style="50" customWidth="1"/>
    <col min="10" max="10" width="11.85546875" style="50" customWidth="1"/>
    <col min="11" max="13" width="9.140625" style="460"/>
    <col min="14" max="16384" width="9.140625" style="461"/>
  </cols>
  <sheetData>
    <row r="1" spans="1:13" s="409" customFormat="1" ht="17.25">
      <c r="A1" s="404"/>
      <c r="B1" s="405"/>
      <c r="C1" s="405"/>
      <c r="D1" s="406" t="s">
        <v>167</v>
      </c>
      <c r="E1" s="407">
        <f>+'Ekamut-caxs'!E1+1</f>
        <v>2</v>
      </c>
      <c r="F1" s="51"/>
      <c r="G1" s="27"/>
      <c r="H1" s="27"/>
      <c r="I1" s="27"/>
      <c r="J1" s="27"/>
      <c r="K1" s="408"/>
      <c r="L1" s="408"/>
      <c r="M1" s="408"/>
    </row>
    <row r="2" spans="1:13" s="409" customFormat="1" ht="17.25">
      <c r="A2" s="404"/>
      <c r="B2" s="404"/>
      <c r="C2" s="404"/>
      <c r="D2" s="410" t="s">
        <v>33</v>
      </c>
      <c r="E2" s="411"/>
      <c r="F2" s="51"/>
      <c r="G2" s="27"/>
      <c r="H2" s="27"/>
      <c r="I2" s="27"/>
      <c r="J2" s="27"/>
      <c r="K2" s="408"/>
      <c r="L2" s="408"/>
      <c r="M2" s="408"/>
    </row>
    <row r="3" spans="1:13" s="409" customFormat="1" ht="17.25">
      <c r="A3" s="404"/>
      <c r="B3" s="404"/>
      <c r="C3" s="404"/>
      <c r="D3" s="410" t="s">
        <v>23</v>
      </c>
      <c r="E3" s="411"/>
      <c r="F3" s="51"/>
      <c r="G3" s="27"/>
      <c r="H3" s="27"/>
      <c r="I3" s="27"/>
      <c r="J3" s="27"/>
      <c r="K3" s="408"/>
      <c r="L3" s="408"/>
      <c r="M3" s="408"/>
    </row>
    <row r="4" spans="1:13" s="409" customFormat="1" ht="22.5" customHeight="1">
      <c r="A4" s="404"/>
      <c r="B4" s="404"/>
      <c r="C4" s="404"/>
      <c r="D4" s="295" t="str">
        <f>+'Ekamut-caxs'!D4</f>
        <v>«---------» ---------------- 2025 թ.</v>
      </c>
      <c r="E4" s="77"/>
      <c r="F4" s="51"/>
      <c r="G4" s="27"/>
      <c r="H4" s="27"/>
      <c r="I4" s="27"/>
      <c r="J4" s="27"/>
      <c r="K4" s="408"/>
      <c r="L4" s="408"/>
      <c r="M4" s="408"/>
    </row>
    <row r="5" spans="1:13" s="409" customFormat="1" ht="22.5" customHeight="1">
      <c r="A5" s="404"/>
      <c r="B5" s="404"/>
      <c r="C5" s="404"/>
      <c r="D5" s="295" t="str">
        <f>+'Ekamut-caxs'!D5</f>
        <v>հ. --------------- - Ա որոշմամբ</v>
      </c>
      <c r="E5" s="77"/>
      <c r="F5" s="51"/>
      <c r="G5" s="27"/>
      <c r="H5" s="27"/>
      <c r="I5" s="27"/>
      <c r="J5" s="27"/>
      <c r="K5" s="408"/>
      <c r="L5" s="408"/>
      <c r="M5" s="408"/>
    </row>
    <row r="6" spans="1:13" s="409" customFormat="1" ht="24.75" customHeight="1">
      <c r="A6" s="404"/>
      <c r="B6" s="404"/>
      <c r="C6" s="404"/>
      <c r="D6" s="295"/>
      <c r="E6" s="77"/>
      <c r="F6" s="51"/>
      <c r="G6" s="27"/>
      <c r="H6" s="27"/>
      <c r="I6" s="27"/>
      <c r="J6" s="27"/>
      <c r="K6" s="408"/>
      <c r="L6" s="408"/>
      <c r="M6" s="408"/>
    </row>
    <row r="7" spans="1:13" s="409" customFormat="1" ht="17.25">
      <c r="A7" s="404"/>
      <c r="B7" s="404"/>
      <c r="C7" s="404"/>
      <c r="D7" s="406" t="s">
        <v>196</v>
      </c>
      <c r="E7" s="51">
        <f>+'Ekamut-caxs'!E7+1</f>
        <v>2</v>
      </c>
      <c r="F7" s="51"/>
      <c r="G7" s="27"/>
      <c r="H7" s="27"/>
      <c r="I7" s="27"/>
      <c r="J7" s="27"/>
      <c r="K7" s="408"/>
      <c r="L7" s="408"/>
      <c r="M7" s="408"/>
    </row>
    <row r="8" spans="1:13" s="409" customFormat="1" ht="17.25">
      <c r="A8" s="404"/>
      <c r="B8" s="404"/>
      <c r="C8" s="404"/>
      <c r="D8" s="410" t="s">
        <v>33</v>
      </c>
      <c r="E8" s="77"/>
      <c r="F8" s="51"/>
      <c r="G8" s="27"/>
      <c r="H8" s="27"/>
      <c r="I8" s="27"/>
      <c r="J8" s="27"/>
      <c r="K8" s="408"/>
      <c r="L8" s="408"/>
      <c r="M8" s="408"/>
    </row>
    <row r="9" spans="1:13" s="409" customFormat="1" ht="17.25">
      <c r="A9" s="404"/>
      <c r="B9" s="404"/>
      <c r="C9" s="404"/>
      <c r="D9" s="410" t="s">
        <v>23</v>
      </c>
      <c r="E9" s="77"/>
      <c r="F9" s="51"/>
      <c r="G9" s="27"/>
      <c r="H9" s="27"/>
      <c r="I9" s="27"/>
      <c r="J9" s="27"/>
      <c r="K9" s="408"/>
      <c r="L9" s="408"/>
      <c r="M9" s="408"/>
    </row>
    <row r="10" spans="1:13" s="409" customFormat="1" ht="23.25" customHeight="1">
      <c r="A10" s="404"/>
      <c r="B10" s="404"/>
      <c r="C10" s="404"/>
      <c r="D10" s="295" t="str">
        <f>+'Ekamut-caxs'!D10</f>
        <v>12. 05. 2025 թ.</v>
      </c>
      <c r="E10" s="77"/>
      <c r="F10" s="51"/>
      <c r="G10" s="27"/>
      <c r="H10" s="27"/>
      <c r="I10" s="27"/>
      <c r="J10" s="27"/>
      <c r="K10" s="408"/>
      <c r="L10" s="408"/>
      <c r="M10" s="408"/>
    </row>
    <row r="11" spans="1:13" s="409" customFormat="1" ht="22.5" customHeight="1">
      <c r="A11" s="404"/>
      <c r="B11" s="404"/>
      <c r="C11" s="404"/>
      <c r="D11" s="295" t="str">
        <f>+'Ekamut-caxs'!D11</f>
        <v>հ. 1780 - Ա որոշմամբ</v>
      </c>
      <c r="E11" s="411"/>
      <c r="F11" s="51"/>
      <c r="G11" s="27"/>
      <c r="H11" s="27"/>
      <c r="I11" s="27"/>
      <c r="J11" s="27"/>
      <c r="K11" s="408"/>
      <c r="L11" s="408"/>
      <c r="M11" s="408"/>
    </row>
    <row r="12" spans="1:13" s="409" customFormat="1" ht="23.25" customHeight="1">
      <c r="A12" s="531" t="s">
        <v>34</v>
      </c>
      <c r="B12" s="531"/>
      <c r="C12" s="531"/>
      <c r="D12" s="531"/>
      <c r="E12" s="412"/>
      <c r="F12" s="51"/>
      <c r="G12" s="27"/>
      <c r="H12" s="27"/>
      <c r="I12" s="27"/>
      <c r="J12" s="27"/>
      <c r="K12" s="408"/>
      <c r="L12" s="408"/>
      <c r="M12" s="408"/>
    </row>
    <row r="13" spans="1:13" s="413" customFormat="1" ht="29.25" customHeight="1">
      <c r="A13" s="532" t="str">
        <f>+'Ekamut-caxs'!A14</f>
        <v xml:space="preserve">«Ա. Իսահակյանի անվան կենտրոնական գրադարան» ՀՈԱԿ-ի  </v>
      </c>
      <c r="B13" s="532"/>
      <c r="C13" s="532"/>
      <c r="D13" s="532"/>
      <c r="E13" s="349"/>
      <c r="F13" s="350"/>
      <c r="G13" s="351"/>
      <c r="H13" s="351"/>
      <c r="I13" s="351"/>
      <c r="J13" s="27"/>
      <c r="K13" s="4"/>
      <c r="L13" s="4"/>
      <c r="M13" s="4"/>
    </row>
    <row r="14" spans="1:13" s="5" customFormat="1" ht="18.75" customHeight="1">
      <c r="A14" s="513" t="s">
        <v>258</v>
      </c>
      <c r="B14" s="513"/>
      <c r="C14" s="513"/>
      <c r="D14" s="513"/>
      <c r="E14" s="178"/>
      <c r="F14" s="51"/>
      <c r="G14" s="27"/>
      <c r="H14" s="27"/>
      <c r="I14" s="27"/>
      <c r="J14" s="27"/>
      <c r="K14" s="4"/>
      <c r="L14" s="4"/>
      <c r="M14" s="4"/>
    </row>
    <row r="15" spans="1:13" s="5" customFormat="1" ht="11.25" customHeight="1">
      <c r="A15" s="414"/>
      <c r="B15" s="414"/>
      <c r="C15" s="414"/>
      <c r="D15" s="414"/>
      <c r="E15" s="178"/>
      <c r="F15" s="51"/>
      <c r="G15" s="27"/>
      <c r="H15" s="27"/>
      <c r="I15" s="27"/>
      <c r="J15" s="27"/>
      <c r="K15" s="4"/>
      <c r="L15" s="4"/>
      <c r="M15" s="4"/>
    </row>
    <row r="16" spans="1:13" s="409" customFormat="1" ht="15" customHeight="1">
      <c r="A16" s="404"/>
      <c r="B16" s="404"/>
      <c r="C16" s="404"/>
      <c r="D16" s="415" t="s">
        <v>35</v>
      </c>
      <c r="E16" s="416"/>
      <c r="F16" s="51"/>
      <c r="G16" s="27"/>
      <c r="H16" s="27"/>
      <c r="I16" s="27"/>
      <c r="J16" s="27"/>
      <c r="K16" s="408"/>
      <c r="L16" s="408"/>
      <c r="M16" s="408"/>
    </row>
    <row r="17" spans="1:13" s="6" customFormat="1" ht="27" customHeight="1">
      <c r="A17" s="417" t="s">
        <v>3</v>
      </c>
      <c r="B17" s="533" t="s">
        <v>24</v>
      </c>
      <c r="C17" s="534"/>
      <c r="D17" s="418" t="s">
        <v>36</v>
      </c>
      <c r="E17" s="419"/>
      <c r="F17" s="420"/>
      <c r="G17" s="50"/>
      <c r="H17" s="50"/>
      <c r="I17" s="50"/>
      <c r="J17" s="421"/>
      <c r="K17" s="50"/>
      <c r="L17" s="50"/>
      <c r="M17" s="50"/>
    </row>
    <row r="18" spans="1:13" s="409" customFormat="1" ht="39" customHeight="1">
      <c r="A18" s="364" t="s">
        <v>7</v>
      </c>
      <c r="B18" s="519" t="s">
        <v>25</v>
      </c>
      <c r="C18" s="520"/>
      <c r="D18" s="367">
        <f>+'Dramakani hamematakan'!C6</f>
        <v>11456.2</v>
      </c>
      <c r="E18" s="422"/>
      <c r="F18" s="423">
        <f>+D18-D75</f>
        <v>8642.594000000001</v>
      </c>
      <c r="G18" s="30"/>
      <c r="H18" s="424"/>
      <c r="I18" s="424"/>
      <c r="J18" s="121"/>
      <c r="K18" s="408"/>
      <c r="L18" s="408"/>
      <c r="M18" s="408"/>
    </row>
    <row r="19" spans="1:13" s="409" customFormat="1" ht="27" customHeight="1">
      <c r="A19" s="364" t="s">
        <v>9</v>
      </c>
      <c r="B19" s="519" t="s">
        <v>74</v>
      </c>
      <c r="C19" s="520"/>
      <c r="D19" s="367">
        <f>SUM(D20:D27,D30:D33)</f>
        <v>366787.08299999993</v>
      </c>
      <c r="E19" s="425"/>
      <c r="F19" s="51"/>
      <c r="G19" s="27"/>
      <c r="H19" s="27"/>
      <c r="I19" s="27"/>
      <c r="J19" s="27"/>
      <c r="K19" s="408"/>
      <c r="L19" s="408"/>
      <c r="M19" s="408"/>
    </row>
    <row r="20" spans="1:13" s="409" customFormat="1" ht="17.25">
      <c r="A20" s="499">
        <v>1</v>
      </c>
      <c r="B20" s="515" t="s">
        <v>109</v>
      </c>
      <c r="C20" s="516"/>
      <c r="D20" s="370">
        <f>+'Pastaci finansav.'!C13</f>
        <v>363455.8</v>
      </c>
      <c r="E20" s="426"/>
      <c r="F20" s="51"/>
      <c r="G20" s="27"/>
      <c r="H20" s="27"/>
      <c r="I20" s="27"/>
      <c r="J20" s="27"/>
      <c r="K20" s="408"/>
      <c r="L20" s="408"/>
      <c r="M20" s="408"/>
    </row>
    <row r="21" spans="1:13" s="409" customFormat="1" ht="17.25" hidden="1">
      <c r="A21" s="499">
        <f>+A20+1</f>
        <v>2</v>
      </c>
      <c r="B21" s="536" t="s">
        <v>181</v>
      </c>
      <c r="C21" s="537"/>
      <c r="D21" s="370">
        <f>+'Pastaci finansav.'!D13</f>
        <v>0</v>
      </c>
      <c r="E21" s="426"/>
      <c r="F21" s="51"/>
      <c r="G21" s="27"/>
      <c r="H21" s="27"/>
      <c r="I21" s="27"/>
      <c r="J21" s="27"/>
      <c r="K21" s="408"/>
      <c r="L21" s="408"/>
      <c r="M21" s="408"/>
    </row>
    <row r="22" spans="1:13" s="409" customFormat="1" ht="17.25" hidden="1">
      <c r="A22" s="499">
        <f t="shared" ref="A22:A26" si="0">+A21+1</f>
        <v>3</v>
      </c>
      <c r="B22" s="535" t="s">
        <v>232</v>
      </c>
      <c r="C22" s="535"/>
      <c r="D22" s="370">
        <f>+'Ekamut-caxs'!D20</f>
        <v>0</v>
      </c>
      <c r="E22" s="426"/>
      <c r="F22" s="51"/>
      <c r="G22" s="27"/>
      <c r="H22" s="27"/>
      <c r="I22" s="27"/>
      <c r="J22" s="27"/>
      <c r="K22" s="408"/>
      <c r="L22" s="408"/>
      <c r="M22" s="408"/>
    </row>
    <row r="23" spans="1:13" s="409" customFormat="1" ht="17.25">
      <c r="A23" s="499">
        <v>2</v>
      </c>
      <c r="B23" s="515" t="str">
        <f>+'Ekamut-caxs'!B21</f>
        <v>Վճարովի ծառայություններից (պրակտիկա)</v>
      </c>
      <c r="C23" s="516"/>
      <c r="D23" s="370">
        <f>+'Ekamut-caxs'!D21+3*20/100</f>
        <v>3.6</v>
      </c>
      <c r="E23" s="426"/>
      <c r="F23" s="2"/>
      <c r="G23" s="27"/>
      <c r="H23" s="27"/>
      <c r="I23" s="27"/>
      <c r="J23" s="27"/>
      <c r="K23" s="408"/>
      <c r="L23" s="408"/>
      <c r="M23" s="408"/>
    </row>
    <row r="24" spans="1:13" s="409" customFormat="1" ht="17.25" hidden="1">
      <c r="A24" s="499">
        <f t="shared" si="0"/>
        <v>3</v>
      </c>
      <c r="B24" s="515" t="s">
        <v>46</v>
      </c>
      <c r="C24" s="516"/>
      <c r="D24" s="369">
        <f>+'Ekamut-caxs'!D22</f>
        <v>0</v>
      </c>
      <c r="E24" s="426"/>
      <c r="F24" s="51"/>
      <c r="G24" s="27"/>
      <c r="H24" s="27"/>
      <c r="I24" s="27"/>
      <c r="J24" s="27"/>
      <c r="K24" s="408"/>
      <c r="L24" s="408"/>
      <c r="M24" s="408"/>
    </row>
    <row r="25" spans="1:13" s="409" customFormat="1" ht="17.25" hidden="1">
      <c r="A25" s="499">
        <f t="shared" si="0"/>
        <v>4</v>
      </c>
      <c r="B25" s="515" t="s">
        <v>56</v>
      </c>
      <c r="C25" s="516"/>
      <c r="D25" s="369">
        <f>+'Ekamut-caxs'!D23</f>
        <v>0</v>
      </c>
      <c r="E25" s="426"/>
      <c r="F25" s="51"/>
      <c r="G25" s="27"/>
      <c r="H25" s="27"/>
      <c r="I25" s="27"/>
      <c r="J25" s="27"/>
      <c r="K25" s="408"/>
      <c r="L25" s="408"/>
      <c r="M25" s="408"/>
    </row>
    <row r="26" spans="1:13" s="409" customFormat="1" ht="17.25" hidden="1">
      <c r="A26" s="499">
        <f t="shared" si="0"/>
        <v>5</v>
      </c>
      <c r="B26" s="515" t="s">
        <v>180</v>
      </c>
      <c r="C26" s="516"/>
      <c r="D26" s="369">
        <f>+'Ekamut-caxs'!D24</f>
        <v>0</v>
      </c>
      <c r="E26" s="426"/>
      <c r="F26" s="427"/>
      <c r="G26" s="428"/>
      <c r="H26" s="428"/>
      <c r="I26" s="428"/>
      <c r="J26" s="27"/>
      <c r="K26" s="408"/>
      <c r="L26" s="408"/>
      <c r="M26" s="408"/>
    </row>
    <row r="27" spans="1:13" s="409" customFormat="1" ht="17.25">
      <c r="A27" s="499">
        <v>3</v>
      </c>
      <c r="B27" s="515" t="s">
        <v>239</v>
      </c>
      <c r="C27" s="516"/>
      <c r="D27" s="369">
        <f>+'Ekamut-caxs'!D25</f>
        <v>3065.8330000000001</v>
      </c>
      <c r="E27" s="426"/>
      <c r="F27" s="427"/>
      <c r="G27" s="428"/>
      <c r="H27" s="428"/>
      <c r="I27" s="428"/>
      <c r="J27" s="27"/>
      <c r="K27" s="408"/>
      <c r="L27" s="408"/>
      <c r="M27" s="408"/>
    </row>
    <row r="28" spans="1:13" s="432" customFormat="1">
      <c r="A28" s="383">
        <f t="shared" ref="A28:A29" si="1">+A27+0.1</f>
        <v>3.1</v>
      </c>
      <c r="B28" s="517" t="str">
        <f>+'Ekamut-caxs'!B26</f>
        <v>«Նռան հատիկ -25» ծրագրի իրականացման գծով</v>
      </c>
      <c r="C28" s="518"/>
      <c r="D28" s="378">
        <f>+'Ekamut-caxs'!D26</f>
        <v>1250</v>
      </c>
      <c r="E28" s="429"/>
      <c r="F28" s="430"/>
      <c r="G28" s="431"/>
      <c r="H28" s="431"/>
      <c r="I28" s="431"/>
      <c r="J28" s="292"/>
    </row>
    <row r="29" spans="1:13" s="432" customFormat="1">
      <c r="A29" s="383">
        <f t="shared" si="1"/>
        <v>3.2</v>
      </c>
      <c r="B29" s="517" t="str">
        <f>+'Ekamut-caxs'!B27</f>
        <v>Իսահակյանական եռատոն ծրագիրի իրականացման գծով</v>
      </c>
      <c r="C29" s="518"/>
      <c r="D29" s="378">
        <f>+'Ekamut-caxs'!D27</f>
        <v>1815.8330000000001</v>
      </c>
      <c r="E29" s="429"/>
      <c r="F29" s="430"/>
      <c r="G29" s="431"/>
      <c r="H29" s="431"/>
      <c r="I29" s="431"/>
      <c r="J29" s="292"/>
    </row>
    <row r="30" spans="1:13" s="408" customFormat="1" ht="17.25" hidden="1">
      <c r="A30" s="499">
        <f>+A27+1</f>
        <v>4</v>
      </c>
      <c r="B30" s="521" t="s">
        <v>26</v>
      </c>
      <c r="C30" s="522"/>
      <c r="D30" s="369"/>
      <c r="E30" s="426"/>
      <c r="F30" s="427"/>
      <c r="G30" s="428"/>
      <c r="H30" s="428"/>
      <c r="I30" s="428"/>
      <c r="J30" s="27"/>
    </row>
    <row r="31" spans="1:13" s="409" customFormat="1" ht="17.25">
      <c r="A31" s="499">
        <v>4</v>
      </c>
      <c r="B31" s="515" t="s">
        <v>8</v>
      </c>
      <c r="C31" s="516"/>
      <c r="D31" s="370">
        <f>+'Ekamut-caxs'!D31</f>
        <v>180</v>
      </c>
      <c r="E31" s="426"/>
      <c r="F31" s="427"/>
      <c r="G31" s="428"/>
      <c r="H31" s="428"/>
      <c r="I31" s="428"/>
      <c r="J31" s="27"/>
      <c r="K31" s="408"/>
      <c r="L31" s="408"/>
      <c r="M31" s="408"/>
    </row>
    <row r="32" spans="1:13" s="408" customFormat="1" ht="17.25" customHeight="1">
      <c r="A32" s="499">
        <v>5</v>
      </c>
      <c r="B32" s="521" t="s">
        <v>285</v>
      </c>
      <c r="C32" s="522"/>
      <c r="D32" s="369">
        <v>81.849999999999994</v>
      </c>
      <c r="E32" s="426"/>
      <c r="F32" s="427"/>
      <c r="G32" s="428"/>
      <c r="H32" s="428"/>
      <c r="I32" s="428"/>
      <c r="J32" s="27"/>
    </row>
    <row r="33" spans="1:13" s="408" customFormat="1" ht="17.25" hidden="1">
      <c r="A33" s="499">
        <f t="shared" ref="A33" si="2">+A32+1</f>
        <v>6</v>
      </c>
      <c r="B33" s="521"/>
      <c r="C33" s="522"/>
      <c r="D33" s="369"/>
      <c r="E33" s="426"/>
      <c r="F33" s="371"/>
      <c r="G33" s="428"/>
      <c r="H33" s="428"/>
      <c r="I33" s="428"/>
      <c r="J33" s="27"/>
    </row>
    <row r="34" spans="1:13" s="409" customFormat="1" ht="24" customHeight="1">
      <c r="A34" s="364" t="s">
        <v>27</v>
      </c>
      <c r="B34" s="519" t="s">
        <v>75</v>
      </c>
      <c r="C34" s="520"/>
      <c r="D34" s="367">
        <f>D35+D77+D90</f>
        <v>373972.35560000001</v>
      </c>
      <c r="E34" s="425"/>
      <c r="F34" s="433"/>
      <c r="G34" s="27"/>
      <c r="H34" s="27"/>
      <c r="I34" s="27"/>
      <c r="J34" s="27"/>
      <c r="K34" s="408"/>
      <c r="L34" s="408"/>
      <c r="M34" s="408"/>
    </row>
    <row r="35" spans="1:13" s="409" customFormat="1" ht="22.5" customHeight="1">
      <c r="A35" s="377" t="s">
        <v>49</v>
      </c>
      <c r="B35" s="519" t="s">
        <v>52</v>
      </c>
      <c r="C35" s="520"/>
      <c r="D35" s="367">
        <f>SUM(D36,D40:D45,D46:D71,D75:D76)</f>
        <v>370492.35560000001</v>
      </c>
      <c r="E35" s="425"/>
      <c r="F35" s="51"/>
      <c r="G35" s="27"/>
      <c r="H35" s="27"/>
      <c r="I35" s="27"/>
      <c r="J35" s="27"/>
      <c r="K35" s="408"/>
      <c r="L35" s="408"/>
      <c r="M35" s="408"/>
    </row>
    <row r="36" spans="1:13" s="394" customFormat="1" ht="17.25">
      <c r="A36" s="499">
        <v>1</v>
      </c>
      <c r="B36" s="515" t="s">
        <v>10</v>
      </c>
      <c r="C36" s="516"/>
      <c r="D36" s="370">
        <f>+'Ekamut-caxs'!D37</f>
        <v>283883.90000000002</v>
      </c>
      <c r="E36" s="426"/>
      <c r="F36" s="434"/>
      <c r="G36" s="392"/>
      <c r="H36" s="392"/>
      <c r="I36" s="392"/>
      <c r="J36" s="392"/>
      <c r="K36" s="393"/>
      <c r="L36" s="393"/>
      <c r="M36" s="393"/>
    </row>
    <row r="37" spans="1:13" s="436" customFormat="1" ht="17.25" hidden="1">
      <c r="A37" s="500">
        <f t="shared" ref="A37:A39" si="3">+A36+0.1</f>
        <v>1.1000000000000001</v>
      </c>
      <c r="B37" s="517" t="s">
        <v>110</v>
      </c>
      <c r="C37" s="518"/>
      <c r="D37" s="378">
        <f>+'Ekamut-caxs'!D38</f>
        <v>0</v>
      </c>
      <c r="E37" s="429"/>
      <c r="F37" s="293"/>
      <c r="G37" s="435"/>
      <c r="H37" s="435"/>
      <c r="I37" s="435"/>
      <c r="J37" s="435"/>
    </row>
    <row r="38" spans="1:13" s="436" customFormat="1" ht="14.25">
      <c r="A38" s="383">
        <v>1.1000000000000001</v>
      </c>
      <c r="B38" s="517" t="s">
        <v>11</v>
      </c>
      <c r="C38" s="518"/>
      <c r="D38" s="378">
        <f>+'Ekamut-caxs'!D39</f>
        <v>27688.799999999999</v>
      </c>
      <c r="E38" s="429"/>
      <c r="F38" s="437"/>
      <c r="G38" s="435"/>
      <c r="H38" s="435"/>
      <c r="I38" s="435"/>
      <c r="J38" s="435"/>
    </row>
    <row r="39" spans="1:13" s="436" customFormat="1" ht="17.25" hidden="1">
      <c r="A39" s="500">
        <f t="shared" si="3"/>
        <v>1.2000000000000002</v>
      </c>
      <c r="B39" s="517" t="str">
        <f>+'Ekamut-caxs'!B40</f>
        <v>կամավոր ատեստավորման գծով լրավճար</v>
      </c>
      <c r="C39" s="518"/>
      <c r="D39" s="378">
        <f>+'Ekamut-caxs'!D40</f>
        <v>0</v>
      </c>
      <c r="E39" s="429"/>
      <c r="F39" s="437"/>
      <c r="G39" s="435"/>
      <c r="H39" s="435"/>
      <c r="I39" s="435"/>
      <c r="J39" s="435"/>
    </row>
    <row r="40" spans="1:13" s="441" customFormat="1" ht="17.25">
      <c r="A40" s="499">
        <f>+A36+1</f>
        <v>2</v>
      </c>
      <c r="B40" s="515" t="s">
        <v>13</v>
      </c>
      <c r="C40" s="516"/>
      <c r="D40" s="370">
        <f>Komunal!F20</f>
        <v>3953.5</v>
      </c>
      <c r="E40" s="426"/>
      <c r="F40" s="438"/>
      <c r="G40" s="439"/>
      <c r="H40" s="439"/>
      <c r="I40" s="439"/>
      <c r="J40" s="439"/>
      <c r="K40" s="440"/>
      <c r="L40" s="440"/>
      <c r="M40" s="440"/>
    </row>
    <row r="41" spans="1:13" s="441" customFormat="1" ht="17.25">
      <c r="A41" s="499">
        <f t="shared" ref="A41:A45" si="4">+A40+1</f>
        <v>3</v>
      </c>
      <c r="B41" s="515" t="s">
        <v>12</v>
      </c>
      <c r="C41" s="516"/>
      <c r="D41" s="370">
        <f>Komunal!J20</f>
        <v>5895</v>
      </c>
      <c r="E41" s="426"/>
      <c r="F41" s="438"/>
      <c r="G41" s="439"/>
      <c r="H41" s="439"/>
      <c r="I41" s="439"/>
      <c r="J41" s="439"/>
      <c r="K41" s="440"/>
      <c r="L41" s="440"/>
      <c r="M41" s="440"/>
    </row>
    <row r="42" spans="1:13" s="441" customFormat="1" ht="17.25">
      <c r="A42" s="499">
        <f t="shared" si="4"/>
        <v>4</v>
      </c>
      <c r="B42" s="515" t="s">
        <v>14</v>
      </c>
      <c r="C42" s="516"/>
      <c r="D42" s="370">
        <f>Komunal!M20</f>
        <v>238.1</v>
      </c>
      <c r="E42" s="426"/>
      <c r="F42" s="438"/>
      <c r="G42" s="439"/>
      <c r="H42" s="439"/>
      <c r="I42" s="439"/>
      <c r="J42" s="439"/>
      <c r="K42" s="440"/>
      <c r="L42" s="440"/>
      <c r="M42" s="440"/>
    </row>
    <row r="43" spans="1:13" s="441" customFormat="1" ht="17.25">
      <c r="A43" s="499">
        <f t="shared" si="4"/>
        <v>5</v>
      </c>
      <c r="B43" s="515" t="s">
        <v>15</v>
      </c>
      <c r="C43" s="516"/>
      <c r="D43" s="370">
        <f>+'Ekamut-caxs'!D44</f>
        <v>160</v>
      </c>
      <c r="E43" s="426"/>
      <c r="F43" s="388"/>
      <c r="G43" s="439"/>
      <c r="H43" s="439"/>
      <c r="I43" s="439"/>
      <c r="J43" s="439"/>
      <c r="K43" s="440"/>
      <c r="L43" s="440"/>
      <c r="M43" s="440"/>
    </row>
    <row r="44" spans="1:13" s="441" customFormat="1" ht="17.25">
      <c r="A44" s="499">
        <f t="shared" si="4"/>
        <v>6</v>
      </c>
      <c r="B44" s="515" t="s">
        <v>16</v>
      </c>
      <c r="C44" s="516"/>
      <c r="D44" s="370">
        <f>+'Ekamut-caxs'!D45</f>
        <v>862.4</v>
      </c>
      <c r="E44" s="426"/>
      <c r="F44" s="388"/>
      <c r="G44" s="439"/>
      <c r="H44" s="439"/>
      <c r="I44" s="439"/>
      <c r="J44" s="439"/>
      <c r="K44" s="440"/>
      <c r="L44" s="440"/>
      <c r="M44" s="440"/>
    </row>
    <row r="45" spans="1:13" s="441" customFormat="1" ht="17.25">
      <c r="A45" s="499">
        <f t="shared" si="4"/>
        <v>7</v>
      </c>
      <c r="B45" s="515" t="s">
        <v>266</v>
      </c>
      <c r="C45" s="516"/>
      <c r="D45" s="370">
        <f>+'Ekamut-caxs'!D46+'Ekamut-caxs'!D46*20/100</f>
        <v>1344</v>
      </c>
      <c r="E45" s="426"/>
      <c r="F45" s="388"/>
      <c r="G45" s="439"/>
      <c r="H45" s="439"/>
      <c r="I45" s="439"/>
      <c r="J45" s="439"/>
      <c r="K45" s="440"/>
      <c r="L45" s="440"/>
      <c r="M45" s="440"/>
    </row>
    <row r="46" spans="1:13" s="441" customFormat="1" ht="17.25" hidden="1">
      <c r="A46" s="499">
        <f>+A45+1</f>
        <v>8</v>
      </c>
      <c r="B46" s="515" t="s">
        <v>18</v>
      </c>
      <c r="C46" s="516"/>
      <c r="D46" s="370">
        <f>+'Ekamut-caxs'!D47</f>
        <v>0</v>
      </c>
      <c r="E46" s="426"/>
      <c r="F46" s="388"/>
      <c r="G46" s="439"/>
      <c r="H46" s="439"/>
      <c r="I46" s="439"/>
      <c r="J46" s="439"/>
      <c r="K46" s="440"/>
      <c r="L46" s="440"/>
      <c r="M46" s="440"/>
    </row>
    <row r="47" spans="1:13" s="441" customFormat="1" ht="17.25">
      <c r="A47" s="499">
        <v>8</v>
      </c>
      <c r="B47" s="515" t="s">
        <v>264</v>
      </c>
      <c r="C47" s="516"/>
      <c r="D47" s="369">
        <f>+'Ekamut-caxs'!D48</f>
        <v>1980</v>
      </c>
      <c r="E47" s="426"/>
      <c r="F47" s="4"/>
      <c r="G47" s="439"/>
      <c r="H47" s="439"/>
      <c r="I47" s="439"/>
      <c r="J47" s="439"/>
      <c r="K47" s="440"/>
      <c r="L47" s="440"/>
      <c r="M47" s="440"/>
    </row>
    <row r="48" spans="1:13" s="441" customFormat="1" ht="17.25">
      <c r="A48" s="499">
        <f>A47+1</f>
        <v>9</v>
      </c>
      <c r="B48" s="515" t="s">
        <v>67</v>
      </c>
      <c r="C48" s="516"/>
      <c r="D48" s="369">
        <f>+'Ekamut-caxs'!D49</f>
        <v>500</v>
      </c>
      <c r="E48" s="426"/>
      <c r="F48" s="388"/>
      <c r="G48" s="439"/>
      <c r="H48" s="439"/>
      <c r="I48" s="439"/>
      <c r="J48" s="439"/>
      <c r="K48" s="440"/>
      <c r="L48" s="440"/>
      <c r="M48" s="440"/>
    </row>
    <row r="49" spans="1:13" s="445" customFormat="1" ht="17.25" hidden="1">
      <c r="A49" s="499">
        <f t="shared" ref="A49:A71" si="5">+A48+1</f>
        <v>10</v>
      </c>
      <c r="B49" s="515" t="s">
        <v>41</v>
      </c>
      <c r="C49" s="516"/>
      <c r="D49" s="370">
        <f>+'Ekamut-caxs'!D50</f>
        <v>0</v>
      </c>
      <c r="E49" s="426"/>
      <c r="F49" s="442"/>
      <c r="G49" s="439"/>
      <c r="H49" s="439"/>
      <c r="I49" s="439"/>
      <c r="J49" s="443"/>
      <c r="K49" s="444"/>
      <c r="L49" s="444"/>
      <c r="M49" s="444"/>
    </row>
    <row r="50" spans="1:13" s="441" customFormat="1" ht="17.25" hidden="1">
      <c r="A50" s="499">
        <f t="shared" si="5"/>
        <v>11</v>
      </c>
      <c r="B50" s="515" t="s">
        <v>111</v>
      </c>
      <c r="C50" s="516"/>
      <c r="D50" s="370">
        <f>+'Ekamut-caxs'!D51</f>
        <v>0</v>
      </c>
      <c r="E50" s="426"/>
      <c r="F50" s="388"/>
      <c r="G50" s="439"/>
      <c r="H50" s="439"/>
      <c r="I50" s="439"/>
      <c r="J50" s="439"/>
      <c r="K50" s="440"/>
      <c r="L50" s="440"/>
      <c r="M50" s="440"/>
    </row>
    <row r="51" spans="1:13" s="441" customFormat="1" ht="17.25" hidden="1">
      <c r="A51" s="499">
        <f t="shared" si="5"/>
        <v>12</v>
      </c>
      <c r="B51" s="515" t="s">
        <v>112</v>
      </c>
      <c r="C51" s="516"/>
      <c r="D51" s="370">
        <f>+'Ekamut-caxs'!D52</f>
        <v>0</v>
      </c>
      <c r="E51" s="426"/>
      <c r="F51" s="388"/>
      <c r="G51" s="439"/>
      <c r="H51" s="439"/>
      <c r="I51" s="439"/>
      <c r="J51" s="439"/>
      <c r="K51" s="440"/>
      <c r="L51" s="440"/>
      <c r="M51" s="440"/>
    </row>
    <row r="52" spans="1:13" s="441" customFormat="1" ht="17.25">
      <c r="A52" s="499">
        <v>10</v>
      </c>
      <c r="B52" s="515" t="s">
        <v>19</v>
      </c>
      <c r="C52" s="516"/>
      <c r="D52" s="370">
        <f>+'Ekamut-caxs'!D53</f>
        <v>200</v>
      </c>
      <c r="E52" s="426"/>
      <c r="F52" s="388"/>
      <c r="G52" s="439"/>
      <c r="H52" s="439"/>
      <c r="I52" s="439"/>
      <c r="J52" s="439"/>
      <c r="K52" s="440"/>
      <c r="L52" s="440"/>
      <c r="M52" s="440"/>
    </row>
    <row r="53" spans="1:13" s="394" customFormat="1" ht="17.25">
      <c r="A53" s="499">
        <f t="shared" si="5"/>
        <v>11</v>
      </c>
      <c r="B53" s="515" t="s">
        <v>20</v>
      </c>
      <c r="C53" s="516"/>
      <c r="D53" s="370">
        <f>+'Ekamut-caxs'!D54</f>
        <v>933.45</v>
      </c>
      <c r="E53" s="426"/>
      <c r="F53" s="434"/>
      <c r="G53" s="392"/>
      <c r="H53" s="392"/>
      <c r="I53" s="392"/>
      <c r="J53" s="392"/>
      <c r="K53" s="393"/>
      <c r="L53" s="393"/>
      <c r="M53" s="393"/>
    </row>
    <row r="54" spans="1:13" s="394" customFormat="1" ht="17.25" hidden="1">
      <c r="A54" s="499">
        <f t="shared" si="5"/>
        <v>12</v>
      </c>
      <c r="B54" s="515" t="s">
        <v>60</v>
      </c>
      <c r="C54" s="516"/>
      <c r="D54" s="370">
        <f>+'Ekamut-caxs'!D55</f>
        <v>0</v>
      </c>
      <c r="E54" s="426"/>
      <c r="F54" s="434"/>
      <c r="G54" s="392"/>
      <c r="H54" s="392"/>
      <c r="I54" s="392"/>
      <c r="J54" s="392"/>
      <c r="K54" s="393"/>
      <c r="L54" s="393"/>
      <c r="M54" s="393"/>
    </row>
    <row r="55" spans="1:13" s="394" customFormat="1" ht="17.25" hidden="1">
      <c r="A55" s="499">
        <f t="shared" si="5"/>
        <v>13</v>
      </c>
      <c r="B55" s="515" t="s">
        <v>47</v>
      </c>
      <c r="C55" s="516"/>
      <c r="D55" s="370">
        <f>+'Ekamut-caxs'!D56</f>
        <v>0</v>
      </c>
      <c r="E55" s="426"/>
      <c r="F55" s="434"/>
      <c r="G55" s="392"/>
      <c r="H55" s="392"/>
      <c r="I55" s="392"/>
      <c r="J55" s="392"/>
      <c r="K55" s="393"/>
      <c r="L55" s="393"/>
      <c r="M55" s="393"/>
    </row>
    <row r="56" spans="1:13" s="445" customFormat="1" ht="17.25" hidden="1">
      <c r="A56" s="499">
        <f t="shared" si="5"/>
        <v>14</v>
      </c>
      <c r="B56" s="515" t="s">
        <v>38</v>
      </c>
      <c r="C56" s="516"/>
      <c r="D56" s="370">
        <f>+'Ekamut-caxs'!D57</f>
        <v>0</v>
      </c>
      <c r="E56" s="426"/>
      <c r="F56" s="442"/>
      <c r="G56" s="439"/>
      <c r="H56" s="439"/>
      <c r="I56" s="439"/>
      <c r="J56" s="443"/>
      <c r="K56" s="444"/>
      <c r="L56" s="444"/>
      <c r="M56" s="444"/>
    </row>
    <row r="57" spans="1:13" s="445" customFormat="1" ht="17.25">
      <c r="A57" s="499">
        <v>12</v>
      </c>
      <c r="B57" s="515" t="s">
        <v>68</v>
      </c>
      <c r="C57" s="516"/>
      <c r="D57" s="370">
        <f>+'Ekamut-caxs'!D58</f>
        <v>200</v>
      </c>
      <c r="E57" s="426"/>
      <c r="F57" s="442"/>
      <c r="G57" s="439"/>
      <c r="H57" s="439"/>
      <c r="I57" s="439"/>
      <c r="J57" s="443"/>
      <c r="K57" s="444"/>
      <c r="L57" s="444"/>
      <c r="M57" s="444"/>
    </row>
    <row r="58" spans="1:13" s="445" customFormat="1" ht="17.25">
      <c r="A58" s="499">
        <f t="shared" si="5"/>
        <v>13</v>
      </c>
      <c r="B58" s="515" t="s">
        <v>69</v>
      </c>
      <c r="C58" s="516"/>
      <c r="D58" s="370">
        <v>798</v>
      </c>
      <c r="E58" s="426"/>
      <c r="F58" s="4"/>
      <c r="G58" s="439"/>
      <c r="H58" s="439"/>
      <c r="I58" s="439"/>
      <c r="J58" s="443"/>
      <c r="K58" s="444"/>
      <c r="L58" s="444"/>
      <c r="M58" s="444"/>
    </row>
    <row r="59" spans="1:13" s="445" customFormat="1" ht="17.25">
      <c r="A59" s="499">
        <f t="shared" si="5"/>
        <v>14</v>
      </c>
      <c r="B59" s="515" t="str">
        <f>'Dramakani hamematakan'!B59</f>
        <v>Դրամաշնորհ «Նռան հատիկ -25» ծրագրի իրականացման գծով</v>
      </c>
      <c r="C59" s="516"/>
      <c r="D59" s="370">
        <f>'Ekamut-caxs'!D72+'Ekamut-caxs'!D72*20/100</f>
        <v>1500</v>
      </c>
      <c r="E59" s="426"/>
      <c r="F59" s="442"/>
      <c r="G59" s="439"/>
      <c r="H59" s="439"/>
      <c r="I59" s="439"/>
      <c r="J59" s="443"/>
      <c r="K59" s="444"/>
      <c r="L59" s="444"/>
      <c r="M59" s="444"/>
    </row>
    <row r="60" spans="1:13" s="445" customFormat="1" ht="17.25">
      <c r="A60" s="499">
        <f t="shared" si="5"/>
        <v>15</v>
      </c>
      <c r="B60" s="515" t="str">
        <f>'Dramakani hamematakan'!B60</f>
        <v>Դրամաշնորհ Իսահակյանական եռատոն ծրագիրի իրականացման գծով</v>
      </c>
      <c r="C60" s="516"/>
      <c r="D60" s="370">
        <f>'Ekamut-caxs'!D73+'Ekamut-caxs'!D73*20/100</f>
        <v>2178.9996000000001</v>
      </c>
      <c r="E60" s="426"/>
      <c r="F60" s="442"/>
      <c r="G60" s="439"/>
      <c r="H60" s="439"/>
      <c r="I60" s="439"/>
      <c r="J60" s="443"/>
      <c r="K60" s="444"/>
      <c r="L60" s="444"/>
      <c r="M60" s="444"/>
    </row>
    <row r="61" spans="1:13" s="445" customFormat="1" ht="17.25" hidden="1">
      <c r="A61" s="499">
        <f t="shared" si="5"/>
        <v>16</v>
      </c>
      <c r="B61" s="515" t="s">
        <v>40</v>
      </c>
      <c r="C61" s="516"/>
      <c r="D61" s="370">
        <v>0</v>
      </c>
      <c r="E61" s="426"/>
      <c r="F61" s="442"/>
      <c r="G61" s="439"/>
      <c r="H61" s="439"/>
      <c r="I61" s="439"/>
      <c r="J61" s="443"/>
      <c r="K61" s="444"/>
      <c r="L61" s="444"/>
      <c r="M61" s="444"/>
    </row>
    <row r="62" spans="1:13" s="445" customFormat="1" ht="17.25">
      <c r="A62" s="499">
        <v>16</v>
      </c>
      <c r="B62" s="515" t="s">
        <v>57</v>
      </c>
      <c r="C62" s="516"/>
      <c r="D62" s="370">
        <f>+'Ekamut-caxs'!D63</f>
        <v>122</v>
      </c>
      <c r="E62" s="426"/>
      <c r="F62" s="442"/>
      <c r="G62" s="439"/>
      <c r="H62" s="439"/>
      <c r="I62" s="439"/>
      <c r="J62" s="443"/>
      <c r="K62" s="444"/>
      <c r="L62" s="444"/>
      <c r="M62" s="444"/>
    </row>
    <row r="63" spans="1:13" s="445" customFormat="1" ht="17.25">
      <c r="A63" s="499">
        <v>17</v>
      </c>
      <c r="B63" s="515" t="s">
        <v>265</v>
      </c>
      <c r="C63" s="516"/>
      <c r="D63" s="370">
        <f>+'Ekamut-caxs'!D64</f>
        <v>500</v>
      </c>
      <c r="E63" s="426"/>
      <c r="F63" s="442"/>
      <c r="G63" s="439"/>
      <c r="H63" s="439"/>
      <c r="I63" s="439"/>
      <c r="J63" s="443"/>
      <c r="K63" s="444"/>
      <c r="L63" s="444"/>
      <c r="M63" s="444"/>
    </row>
    <row r="64" spans="1:13" s="445" customFormat="1" ht="17.25" hidden="1" customHeight="1">
      <c r="A64" s="499">
        <f>A63+1</f>
        <v>18</v>
      </c>
      <c r="B64" s="521" t="s">
        <v>227</v>
      </c>
      <c r="C64" s="522"/>
      <c r="D64" s="369">
        <f>+'Ekamut-caxs'!D65</f>
        <v>0</v>
      </c>
      <c r="E64" s="426"/>
      <c r="F64" s="442"/>
      <c r="G64" s="439"/>
      <c r="H64" s="439"/>
      <c r="I64" s="439"/>
      <c r="J64" s="443"/>
      <c r="K64" s="444"/>
      <c r="L64" s="444"/>
      <c r="M64" s="444"/>
    </row>
    <row r="65" spans="1:13" s="445" customFormat="1" ht="17.25" customHeight="1">
      <c r="A65" s="499">
        <v>18</v>
      </c>
      <c r="B65" s="521" t="s">
        <v>276</v>
      </c>
      <c r="C65" s="522"/>
      <c r="D65" s="369">
        <f>'Ekamut-caxs'!D66</f>
        <v>300</v>
      </c>
      <c r="E65" s="426"/>
      <c r="F65" s="442"/>
      <c r="G65" s="439"/>
      <c r="H65" s="439"/>
      <c r="I65" s="439"/>
      <c r="J65" s="443"/>
      <c r="K65" s="444"/>
      <c r="L65" s="444"/>
      <c r="M65" s="444"/>
    </row>
    <row r="66" spans="1:13" s="445" customFormat="1" ht="17.25" customHeight="1">
      <c r="A66" s="499">
        <v>19</v>
      </c>
      <c r="B66" s="521" t="s">
        <v>299</v>
      </c>
      <c r="C66" s="522"/>
      <c r="D66" s="369">
        <f>'Ekamut-caxs'!D67</f>
        <v>500</v>
      </c>
      <c r="E66" s="426"/>
      <c r="F66" s="442"/>
      <c r="G66" s="439"/>
      <c r="H66" s="439"/>
      <c r="I66" s="439"/>
      <c r="J66" s="443"/>
      <c r="K66" s="444"/>
      <c r="L66" s="444"/>
      <c r="M66" s="444"/>
    </row>
    <row r="67" spans="1:13" s="445" customFormat="1" ht="17.25" customHeight="1">
      <c r="A67" s="499">
        <v>20</v>
      </c>
      <c r="B67" s="527" t="s">
        <v>298</v>
      </c>
      <c r="C67" s="528"/>
      <c r="D67" s="369">
        <f>'Ekamut-caxs'!D68</f>
        <v>990</v>
      </c>
      <c r="E67" s="426"/>
      <c r="F67" s="442"/>
      <c r="G67" s="439"/>
      <c r="H67" s="439"/>
      <c r="I67" s="439"/>
      <c r="J67" s="443"/>
      <c r="K67" s="444"/>
      <c r="L67" s="444"/>
      <c r="M67" s="444"/>
    </row>
    <row r="68" spans="1:13" s="445" customFormat="1" ht="17.25" customHeight="1">
      <c r="A68" s="499">
        <v>21</v>
      </c>
      <c r="B68" s="521" t="s">
        <v>278</v>
      </c>
      <c r="C68" s="522"/>
      <c r="D68" s="369">
        <f>'Ekamut-caxs'!D69</f>
        <v>188.4</v>
      </c>
      <c r="E68" s="426"/>
      <c r="F68" s="442"/>
      <c r="G68" s="439"/>
      <c r="H68" s="439"/>
      <c r="I68" s="439"/>
      <c r="J68" s="443"/>
      <c r="K68" s="444"/>
      <c r="L68" s="444"/>
      <c r="M68" s="444"/>
    </row>
    <row r="69" spans="1:13" s="444" customFormat="1" ht="17.25">
      <c r="A69" s="499">
        <v>22</v>
      </c>
      <c r="B69" s="521" t="s">
        <v>279</v>
      </c>
      <c r="C69" s="522"/>
      <c r="D69" s="369">
        <f>'Ekamut-caxs'!D70</f>
        <v>200</v>
      </c>
      <c r="E69" s="426"/>
      <c r="F69" s="442"/>
      <c r="G69" s="439"/>
      <c r="H69" s="439"/>
      <c r="I69" s="439"/>
      <c r="J69" s="443"/>
    </row>
    <row r="70" spans="1:13" s="444" customFormat="1" ht="17.25">
      <c r="A70" s="499">
        <f t="shared" si="5"/>
        <v>23</v>
      </c>
      <c r="B70" s="521" t="s">
        <v>280</v>
      </c>
      <c r="C70" s="522"/>
      <c r="D70" s="369">
        <f>'Ekamut-caxs'!D71</f>
        <v>251</v>
      </c>
      <c r="E70" s="426"/>
      <c r="F70" s="442"/>
      <c r="G70" s="439"/>
      <c r="H70" s="439"/>
      <c r="I70" s="439"/>
      <c r="J70" s="443"/>
    </row>
    <row r="71" spans="1:13" s="441" customFormat="1" ht="17.25">
      <c r="A71" s="499">
        <f t="shared" si="5"/>
        <v>24</v>
      </c>
      <c r="B71" s="515" t="s">
        <v>28</v>
      </c>
      <c r="C71" s="516"/>
      <c r="D71" s="370">
        <f>SUM(D72:D74)</f>
        <v>60000</v>
      </c>
      <c r="E71" s="426"/>
      <c r="F71" s="388"/>
      <c r="G71" s="439"/>
      <c r="H71" s="439"/>
      <c r="I71" s="439"/>
      <c r="J71" s="439"/>
      <c r="K71" s="440"/>
      <c r="L71" s="440"/>
      <c r="M71" s="440"/>
    </row>
    <row r="72" spans="1:13" s="432" customFormat="1" ht="17.25" hidden="1">
      <c r="A72" s="500">
        <f>+A71+0.1</f>
        <v>24.1</v>
      </c>
      <c r="B72" s="517" t="s">
        <v>29</v>
      </c>
      <c r="C72" s="518"/>
      <c r="D72" s="378"/>
      <c r="E72" s="429"/>
      <c r="F72" s="446"/>
      <c r="G72" s="292"/>
      <c r="H72" s="292"/>
      <c r="I72" s="292"/>
      <c r="J72" s="292"/>
    </row>
    <row r="73" spans="1:13" s="432" customFormat="1">
      <c r="A73" s="383">
        <v>24.1</v>
      </c>
      <c r="B73" s="517" t="s">
        <v>42</v>
      </c>
      <c r="C73" s="518"/>
      <c r="D73" s="378">
        <v>59943</v>
      </c>
      <c r="E73" s="429"/>
      <c r="F73" s="446"/>
      <c r="G73" s="292"/>
      <c r="H73" s="292"/>
      <c r="I73" s="292"/>
      <c r="J73" s="292"/>
    </row>
    <row r="74" spans="1:13" s="447" customFormat="1">
      <c r="A74" s="383">
        <v>24.2</v>
      </c>
      <c r="B74" s="525" t="s">
        <v>76</v>
      </c>
      <c r="C74" s="526"/>
      <c r="D74" s="379">
        <f>+'Ekamut-caxs'!D76</f>
        <v>57</v>
      </c>
      <c r="E74" s="429"/>
      <c r="F74" s="446"/>
      <c r="G74" s="292"/>
      <c r="H74" s="292"/>
      <c r="I74" s="292"/>
      <c r="J74" s="292"/>
      <c r="K74" s="432"/>
      <c r="L74" s="432"/>
      <c r="M74" s="432"/>
    </row>
    <row r="75" spans="1:13" s="440" customFormat="1" ht="17.25">
      <c r="A75" s="499">
        <f>+A71+1</f>
        <v>25</v>
      </c>
      <c r="B75" s="521" t="s">
        <v>30</v>
      </c>
      <c r="C75" s="522"/>
      <c r="D75" s="369">
        <f>'Deb. ev kreditor'!F60</f>
        <v>2813.6059999999998</v>
      </c>
      <c r="E75" s="426"/>
      <c r="F75" s="388"/>
      <c r="G75" s="439"/>
      <c r="H75" s="439"/>
      <c r="I75" s="439"/>
      <c r="J75" s="439"/>
    </row>
    <row r="76" spans="1:13" s="440" customFormat="1" ht="17.25" hidden="1">
      <c r="A76" s="499">
        <f>+A75+1</f>
        <v>26</v>
      </c>
      <c r="B76" s="521" t="s">
        <v>77</v>
      </c>
      <c r="C76" s="522"/>
      <c r="D76" s="369"/>
      <c r="E76" s="426"/>
      <c r="F76" s="388" t="s">
        <v>188</v>
      </c>
      <c r="G76" s="439"/>
      <c r="H76" s="439"/>
      <c r="I76" s="439"/>
      <c r="J76" s="439"/>
    </row>
    <row r="77" spans="1:13" s="450" customFormat="1" ht="17.25">
      <c r="A77" s="448" t="s">
        <v>50</v>
      </c>
      <c r="B77" s="523" t="s">
        <v>53</v>
      </c>
      <c r="C77" s="524"/>
      <c r="D77" s="367">
        <f>D78+D86</f>
        <v>3480</v>
      </c>
      <c r="E77" s="425"/>
      <c r="F77" s="52"/>
      <c r="G77" s="449"/>
      <c r="H77" s="449"/>
      <c r="I77" s="449"/>
      <c r="J77" s="449"/>
      <c r="K77" s="49"/>
      <c r="L77" s="49"/>
      <c r="M77" s="49"/>
    </row>
    <row r="78" spans="1:13" s="394" customFormat="1" ht="17.25">
      <c r="A78" s="501">
        <v>1</v>
      </c>
      <c r="B78" s="515" t="s">
        <v>82</v>
      </c>
      <c r="C78" s="516"/>
      <c r="D78" s="370">
        <f>SUM(D79:D85)</f>
        <v>3480</v>
      </c>
      <c r="E78" s="426"/>
      <c r="F78" s="434"/>
      <c r="G78" s="392"/>
      <c r="H78" s="392"/>
      <c r="I78" s="392"/>
      <c r="J78" s="392"/>
      <c r="K78" s="393"/>
      <c r="L78" s="393"/>
      <c r="M78" s="393"/>
    </row>
    <row r="79" spans="1:13" s="436" customFormat="1" ht="14.25">
      <c r="A79" s="451">
        <f>+A78+0.1</f>
        <v>1.1000000000000001</v>
      </c>
      <c r="B79" s="517" t="s">
        <v>78</v>
      </c>
      <c r="C79" s="518"/>
      <c r="D79" s="378">
        <v>990</v>
      </c>
      <c r="E79" s="429"/>
      <c r="F79" s="437"/>
      <c r="G79" s="435"/>
      <c r="H79" s="435"/>
      <c r="I79" s="435"/>
      <c r="J79" s="435"/>
    </row>
    <row r="80" spans="1:13" s="436" customFormat="1" ht="14.25">
      <c r="A80" s="451">
        <f t="shared" ref="A80:A85" si="6">+A79+0.1</f>
        <v>1.2000000000000002</v>
      </c>
      <c r="B80" s="517" t="s">
        <v>79</v>
      </c>
      <c r="C80" s="518"/>
      <c r="D80" s="378">
        <v>990</v>
      </c>
      <c r="E80" s="429"/>
      <c r="F80" s="437"/>
      <c r="G80" s="435"/>
      <c r="H80" s="435"/>
      <c r="I80" s="435"/>
      <c r="J80" s="435"/>
    </row>
    <row r="81" spans="1:13" s="436" customFormat="1" ht="14.25" hidden="1">
      <c r="A81" s="451">
        <f t="shared" si="6"/>
        <v>1.3000000000000003</v>
      </c>
      <c r="B81" s="517" t="s">
        <v>80</v>
      </c>
      <c r="C81" s="518"/>
      <c r="D81" s="378"/>
      <c r="E81" s="429"/>
      <c r="F81" s="437"/>
      <c r="G81" s="435"/>
      <c r="H81" s="435"/>
      <c r="I81" s="435"/>
      <c r="J81" s="435"/>
    </row>
    <row r="82" spans="1:13" s="436" customFormat="1" ht="14.25" hidden="1">
      <c r="A82" s="451">
        <f t="shared" si="6"/>
        <v>1.4000000000000004</v>
      </c>
      <c r="B82" s="517" t="s">
        <v>183</v>
      </c>
      <c r="C82" s="518"/>
      <c r="D82" s="378"/>
      <c r="E82" s="429"/>
      <c r="F82" s="437"/>
      <c r="G82" s="435"/>
      <c r="H82" s="435"/>
      <c r="I82" s="435"/>
      <c r="J82" s="435"/>
    </row>
    <row r="83" spans="1:13" s="436" customFormat="1" ht="14.25" hidden="1">
      <c r="A83" s="451">
        <f t="shared" si="6"/>
        <v>1.5000000000000004</v>
      </c>
      <c r="B83" s="517" t="s">
        <v>58</v>
      </c>
      <c r="C83" s="518"/>
      <c r="D83" s="378"/>
      <c r="E83" s="429"/>
      <c r="F83" s="437"/>
      <c r="G83" s="435"/>
      <c r="H83" s="435"/>
      <c r="I83" s="435"/>
      <c r="J83" s="435"/>
    </row>
    <row r="84" spans="1:13" s="436" customFormat="1" ht="14.25">
      <c r="A84" s="451">
        <v>1.3</v>
      </c>
      <c r="B84" s="517" t="s">
        <v>59</v>
      </c>
      <c r="C84" s="518"/>
      <c r="D84" s="378">
        <v>1500</v>
      </c>
      <c r="E84" s="429"/>
      <c r="F84" s="437"/>
      <c r="G84" s="435"/>
      <c r="H84" s="435"/>
      <c r="I84" s="435"/>
      <c r="J84" s="435"/>
    </row>
    <row r="85" spans="1:13" s="436" customFormat="1" ht="17.25" hidden="1">
      <c r="A85" s="502">
        <f t="shared" si="6"/>
        <v>1.4000000000000001</v>
      </c>
      <c r="B85" s="517"/>
      <c r="C85" s="518"/>
      <c r="D85" s="378"/>
      <c r="E85" s="429"/>
      <c r="F85" s="380" t="s">
        <v>241</v>
      </c>
      <c r="G85" s="435"/>
      <c r="H85" s="435"/>
      <c r="I85" s="435"/>
      <c r="J85" s="435"/>
    </row>
    <row r="86" spans="1:13" s="394" customFormat="1" ht="17.25" hidden="1">
      <c r="A86" s="501">
        <v>2</v>
      </c>
      <c r="B86" s="515" t="s">
        <v>83</v>
      </c>
      <c r="C86" s="516"/>
      <c r="D86" s="370">
        <f>SUM(D87:D89)</f>
        <v>0</v>
      </c>
      <c r="E86" s="426"/>
      <c r="F86" s="434"/>
      <c r="G86" s="392"/>
      <c r="H86" s="392"/>
      <c r="I86" s="392"/>
      <c r="J86" s="392"/>
      <c r="K86" s="393"/>
      <c r="L86" s="393"/>
      <c r="M86" s="393"/>
    </row>
    <row r="87" spans="1:13" s="436" customFormat="1" ht="17.25" hidden="1">
      <c r="A87" s="502">
        <f t="shared" ref="A87:A89" si="7">+A86+0.1</f>
        <v>2.1</v>
      </c>
      <c r="B87" s="517" t="s">
        <v>55</v>
      </c>
      <c r="C87" s="518"/>
      <c r="D87" s="378"/>
      <c r="E87" s="429"/>
      <c r="F87" s="437"/>
      <c r="G87" s="435"/>
      <c r="H87" s="435"/>
      <c r="I87" s="435"/>
      <c r="J87" s="435"/>
    </row>
    <row r="88" spans="1:13" s="436" customFormat="1" ht="17.25" hidden="1">
      <c r="A88" s="502">
        <f t="shared" si="7"/>
        <v>2.2000000000000002</v>
      </c>
      <c r="B88" s="517" t="s">
        <v>54</v>
      </c>
      <c r="C88" s="518"/>
      <c r="D88" s="378"/>
      <c r="E88" s="429"/>
      <c r="F88" s="437"/>
      <c r="G88" s="435"/>
      <c r="H88" s="435"/>
      <c r="I88" s="435"/>
      <c r="J88" s="435"/>
    </row>
    <row r="89" spans="1:13" s="436" customFormat="1" ht="17.25" hidden="1">
      <c r="A89" s="502">
        <f t="shared" si="7"/>
        <v>2.3000000000000003</v>
      </c>
      <c r="B89" s="517" t="s">
        <v>43</v>
      </c>
      <c r="C89" s="518"/>
      <c r="D89" s="378"/>
      <c r="E89" s="429"/>
      <c r="F89" s="437"/>
      <c r="G89" s="435"/>
      <c r="H89" s="435"/>
      <c r="I89" s="435"/>
      <c r="J89" s="435"/>
    </row>
    <row r="90" spans="1:13" s="450" customFormat="1" ht="17.25" hidden="1">
      <c r="A90" s="448" t="s">
        <v>51</v>
      </c>
      <c r="B90" s="519" t="s">
        <v>122</v>
      </c>
      <c r="C90" s="520"/>
      <c r="D90" s="367">
        <f>SUM(D91:D92)</f>
        <v>0</v>
      </c>
      <c r="E90" s="425"/>
      <c r="F90" s="52"/>
      <c r="G90" s="449"/>
      <c r="H90" s="449"/>
      <c r="I90" s="449"/>
      <c r="J90" s="449"/>
      <c r="K90" s="49"/>
      <c r="L90" s="49"/>
      <c r="M90" s="49"/>
    </row>
    <row r="91" spans="1:13" s="393" customFormat="1" ht="17.25" hidden="1">
      <c r="A91" s="501">
        <v>1</v>
      </c>
      <c r="B91" s="521" t="s">
        <v>11</v>
      </c>
      <c r="C91" s="522"/>
      <c r="D91" s="369"/>
      <c r="E91" s="426"/>
      <c r="F91" s="434"/>
      <c r="G91" s="392"/>
      <c r="H91" s="392"/>
      <c r="I91" s="392"/>
      <c r="J91" s="392"/>
    </row>
    <row r="92" spans="1:13" s="393" customFormat="1" ht="17.25" hidden="1">
      <c r="A92" s="501">
        <v>2</v>
      </c>
      <c r="B92" s="521"/>
      <c r="C92" s="522"/>
      <c r="D92" s="369"/>
      <c r="E92" s="426"/>
      <c r="F92" s="371"/>
      <c r="G92" s="392"/>
      <c r="H92" s="392"/>
      <c r="I92" s="392"/>
      <c r="J92" s="392"/>
    </row>
    <row r="93" spans="1:13" s="454" customFormat="1" ht="36.75" customHeight="1">
      <c r="A93" s="364" t="s">
        <v>31</v>
      </c>
      <c r="B93" s="519" t="s">
        <v>32</v>
      </c>
      <c r="C93" s="520"/>
      <c r="D93" s="367">
        <f>D18+D19-D34</f>
        <v>4270.9273999999277</v>
      </c>
      <c r="E93" s="452" t="s">
        <v>197</v>
      </c>
      <c r="F93" s="529"/>
      <c r="G93" s="530"/>
      <c r="H93" s="424"/>
      <c r="I93" s="424"/>
      <c r="J93" s="121"/>
      <c r="K93" s="453"/>
      <c r="L93" s="453"/>
      <c r="M93" s="453"/>
    </row>
    <row r="94" spans="1:13" s="49" customFormat="1" ht="45" customHeight="1">
      <c r="A94" s="455"/>
      <c r="B94" s="456"/>
      <c r="C94" s="456"/>
      <c r="F94" s="52"/>
      <c r="G94" s="449"/>
      <c r="H94" s="449"/>
      <c r="I94" s="449"/>
      <c r="J94" s="449"/>
    </row>
    <row r="95" spans="1:13" s="4" customFormat="1" ht="21.75" hidden="1" customHeight="1">
      <c r="B95" s="457" t="s">
        <v>2</v>
      </c>
      <c r="C95" s="457"/>
      <c r="D95" s="143">
        <f>+'Ekamut-caxs'!C80</f>
        <v>0</v>
      </c>
      <c r="E95" s="449"/>
      <c r="F95" s="7"/>
      <c r="G95" s="27"/>
      <c r="H95" s="27"/>
      <c r="I95" s="27"/>
      <c r="J95" s="27"/>
    </row>
    <row r="96" spans="1:13" s="2" customFormat="1" ht="13.5" hidden="1" customHeight="1">
      <c r="A96" s="4"/>
      <c r="B96" s="4" t="s">
        <v>4</v>
      </c>
      <c r="C96" s="4"/>
      <c r="D96" s="284" t="s">
        <v>87</v>
      </c>
      <c r="E96" s="458"/>
      <c r="F96" s="285"/>
      <c r="G96" s="50"/>
      <c r="H96" s="50"/>
      <c r="I96" s="50"/>
      <c r="J96" s="50"/>
    </row>
    <row r="97" spans="2:10" s="2" customFormat="1" ht="22.5" hidden="1" customHeight="1">
      <c r="B97" s="7" t="s">
        <v>6</v>
      </c>
      <c r="C97" s="7"/>
      <c r="D97" s="459">
        <f>+'Ekamut-caxs'!C82</f>
        <v>0</v>
      </c>
      <c r="E97" s="179"/>
      <c r="F97" s="49"/>
      <c r="G97" s="50"/>
      <c r="H97" s="50"/>
      <c r="I97" s="50"/>
      <c r="J97" s="50"/>
    </row>
    <row r="98" spans="2:10" s="2" customFormat="1" ht="12" hidden="1" customHeight="1">
      <c r="D98" s="284" t="s">
        <v>87</v>
      </c>
      <c r="E98" s="458"/>
      <c r="F98" s="285"/>
      <c r="G98" s="50"/>
      <c r="H98" s="50"/>
      <c r="I98" s="50"/>
      <c r="J98" s="50"/>
    </row>
    <row r="99" spans="2:10" s="2" customFormat="1" hidden="1">
      <c r="B99" s="50" t="s">
        <v>160</v>
      </c>
      <c r="C99" s="50"/>
      <c r="D99" s="460"/>
      <c r="E99" s="460"/>
      <c r="F99" s="460"/>
      <c r="G99" s="50"/>
      <c r="H99" s="50"/>
      <c r="I99" s="50"/>
      <c r="J99" s="50"/>
    </row>
    <row r="100" spans="2:10" s="27" customFormat="1" ht="111" customHeight="1">
      <c r="B100" s="269" t="str">
        <f>+'Ekamut-caxs'!B85</f>
        <v>ԵՐԵՎԱՆԻ ՔԱՂԱՔԱՊԵՏ՝</v>
      </c>
      <c r="C100" s="29"/>
      <c r="D100" s="498" t="str">
        <f>+'Ekamut-caxs'!D85</f>
        <v>ՏԻԳՐԱՆ ԱՎԻՆՅԱՆ</v>
      </c>
      <c r="E100" s="449"/>
    </row>
    <row r="101" spans="2:10" s="460" customFormat="1">
      <c r="F101" s="420"/>
      <c r="G101" s="50"/>
      <c r="H101" s="50"/>
      <c r="I101" s="50"/>
      <c r="J101" s="50"/>
    </row>
    <row r="102" spans="2:10" s="460" customFormat="1">
      <c r="F102" s="420"/>
      <c r="G102" s="50"/>
      <c r="H102" s="50"/>
      <c r="I102" s="50"/>
      <c r="J102" s="50"/>
    </row>
    <row r="103" spans="2:10" s="460" customFormat="1">
      <c r="F103" s="420"/>
      <c r="G103" s="50"/>
      <c r="H103" s="50"/>
      <c r="I103" s="50"/>
      <c r="J103" s="50"/>
    </row>
    <row r="104" spans="2:10" s="460" customFormat="1">
      <c r="F104" s="420"/>
      <c r="G104" s="50"/>
      <c r="H104" s="50"/>
      <c r="I104" s="50"/>
      <c r="J104" s="50"/>
    </row>
    <row r="105" spans="2:10" s="460" customFormat="1">
      <c r="F105" s="420"/>
      <c r="G105" s="50"/>
      <c r="H105" s="50"/>
      <c r="I105" s="50"/>
      <c r="J105" s="50"/>
    </row>
    <row r="106" spans="2:10" s="460" customFormat="1">
      <c r="F106" s="420"/>
      <c r="G106" s="50"/>
      <c r="H106" s="50"/>
      <c r="I106" s="50"/>
      <c r="J106" s="50"/>
    </row>
    <row r="107" spans="2:10" s="460" customFormat="1">
      <c r="F107" s="420"/>
      <c r="G107" s="50"/>
      <c r="H107" s="50"/>
      <c r="I107" s="50"/>
      <c r="J107" s="50"/>
    </row>
    <row r="108" spans="2:10" s="460" customFormat="1">
      <c r="F108" s="420"/>
      <c r="G108" s="50"/>
      <c r="H108" s="50"/>
      <c r="I108" s="50"/>
      <c r="J108" s="50"/>
    </row>
    <row r="109" spans="2:10" s="460" customFormat="1">
      <c r="F109" s="420"/>
      <c r="G109" s="50"/>
      <c r="H109" s="50"/>
      <c r="I109" s="50"/>
      <c r="J109" s="50"/>
    </row>
    <row r="110" spans="2:10" s="460" customFormat="1">
      <c r="F110" s="420"/>
      <c r="G110" s="50"/>
      <c r="H110" s="50"/>
      <c r="I110" s="50"/>
      <c r="J110" s="50"/>
    </row>
    <row r="111" spans="2:10" s="460" customFormat="1">
      <c r="F111" s="420"/>
      <c r="G111" s="50"/>
      <c r="H111" s="50"/>
      <c r="I111" s="50"/>
      <c r="J111" s="50"/>
    </row>
    <row r="112" spans="2:10" s="460" customFormat="1">
      <c r="F112" s="420"/>
      <c r="G112" s="50"/>
      <c r="H112" s="50"/>
      <c r="I112" s="50"/>
      <c r="J112" s="50"/>
    </row>
    <row r="113" spans="6:10" s="460" customFormat="1">
      <c r="F113" s="420"/>
      <c r="G113" s="50"/>
      <c r="H113" s="50"/>
      <c r="I113" s="50"/>
      <c r="J113" s="50"/>
    </row>
    <row r="114" spans="6:10" s="460" customFormat="1">
      <c r="F114" s="420"/>
      <c r="G114" s="50"/>
      <c r="H114" s="50"/>
      <c r="I114" s="50"/>
      <c r="J114" s="50"/>
    </row>
    <row r="115" spans="6:10" s="460" customFormat="1">
      <c r="F115" s="420"/>
      <c r="G115" s="50"/>
      <c r="H115" s="50"/>
      <c r="I115" s="50"/>
      <c r="J115" s="50"/>
    </row>
    <row r="116" spans="6:10" s="460" customFormat="1">
      <c r="F116" s="420"/>
      <c r="G116" s="50"/>
      <c r="H116" s="50"/>
      <c r="I116" s="50"/>
      <c r="J116" s="50"/>
    </row>
    <row r="117" spans="6:10" s="460" customFormat="1">
      <c r="F117" s="420"/>
      <c r="G117" s="50"/>
      <c r="H117" s="50"/>
      <c r="I117" s="50"/>
      <c r="J117" s="50"/>
    </row>
    <row r="118" spans="6:10" s="460" customFormat="1">
      <c r="F118" s="420"/>
      <c r="G118" s="50"/>
      <c r="H118" s="50"/>
      <c r="I118" s="50"/>
      <c r="J118" s="50"/>
    </row>
    <row r="119" spans="6:10" s="460" customFormat="1">
      <c r="F119" s="420"/>
      <c r="G119" s="50"/>
      <c r="H119" s="50"/>
      <c r="I119" s="50"/>
      <c r="J119" s="50"/>
    </row>
    <row r="120" spans="6:10" s="460" customFormat="1">
      <c r="F120" s="420"/>
      <c r="G120" s="50"/>
      <c r="H120" s="50"/>
      <c r="I120" s="50"/>
      <c r="J120" s="50"/>
    </row>
    <row r="121" spans="6:10" s="460" customFormat="1">
      <c r="F121" s="420"/>
      <c r="G121" s="50"/>
      <c r="H121" s="50"/>
      <c r="I121" s="50"/>
      <c r="J121" s="50"/>
    </row>
    <row r="122" spans="6:10" s="460" customFormat="1">
      <c r="F122" s="420"/>
      <c r="G122" s="50"/>
      <c r="H122" s="50"/>
      <c r="I122" s="50"/>
      <c r="J122" s="50"/>
    </row>
  </sheetData>
  <sheetProtection formatCells="0" formatColumns="0" formatRows="0" insertColumns="0" insertRows="0" insertHyperlinks="0" deleteColumns="0" deleteRows="0" sort="0" autoFilter="0" pivotTables="0"/>
  <mergeCells count="81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3:G9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9:C69"/>
    <mergeCell ref="B70:C70"/>
    <mergeCell ref="B71:C71"/>
    <mergeCell ref="B75:C75"/>
    <mergeCell ref="B61:C61"/>
    <mergeCell ref="B62:C62"/>
    <mergeCell ref="B63:C63"/>
    <mergeCell ref="B64:C64"/>
    <mergeCell ref="B65:C65"/>
    <mergeCell ref="B66:C66"/>
    <mergeCell ref="B67:C67"/>
    <mergeCell ref="B68:C68"/>
    <mergeCell ref="B76:C76"/>
    <mergeCell ref="B77:C77"/>
    <mergeCell ref="B78:C78"/>
    <mergeCell ref="B72:C72"/>
    <mergeCell ref="B73:C73"/>
    <mergeCell ref="B74:C74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93 D57 D37:D38 D86 D77 D49:D55 D90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2543175</xdr:colOff>
                <xdr:row>99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F8" sqref="F8"/>
    </sheetView>
  </sheetViews>
  <sheetFormatPr defaultColWidth="9.140625" defaultRowHeight="13.5"/>
  <cols>
    <col min="1" max="1" width="7.140625" style="13" customWidth="1"/>
    <col min="2" max="2" width="59.85546875" style="9" customWidth="1"/>
    <col min="3" max="3" width="14.28515625" style="9" customWidth="1"/>
    <col min="4" max="4" width="15" style="9" customWidth="1"/>
    <col min="5" max="5" width="14.28515625" style="9" customWidth="1"/>
    <col min="6" max="6" width="47.42578125" style="9" customWidth="1"/>
    <col min="7" max="7" width="44.5703125" style="8" customWidth="1"/>
    <col min="8" max="18" width="9.140625" style="8"/>
    <col min="19" max="16384" width="9.140625" style="9"/>
  </cols>
  <sheetData>
    <row r="1" spans="1:18" ht="16.5" customHeight="1">
      <c r="A1" s="540" t="s">
        <v>48</v>
      </c>
      <c r="B1" s="540"/>
      <c r="C1" s="540"/>
      <c r="D1" s="540"/>
      <c r="E1" s="540"/>
      <c r="F1" s="540"/>
    </row>
    <row r="2" spans="1:18" s="11" customFormat="1" ht="25.5" customHeight="1">
      <c r="A2" s="532" t="str">
        <f>+'Ekamut-caxs'!A14</f>
        <v xml:space="preserve">«Ա. Իսահակյանի անվան կենտրոնական գրադարան» ՀՈԱԿ-ի  </v>
      </c>
      <c r="B2" s="532"/>
      <c r="C2" s="532"/>
      <c r="D2" s="532"/>
      <c r="E2" s="532"/>
      <c r="F2" s="532"/>
      <c r="G2" s="3"/>
      <c r="H2" s="3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5.5" customHeight="1">
      <c r="A3" s="543" t="s">
        <v>257</v>
      </c>
      <c r="B3" s="543"/>
      <c r="C3" s="543"/>
      <c r="D3" s="543"/>
      <c r="E3" s="543"/>
      <c r="F3" s="543"/>
      <c r="G3" s="12"/>
      <c r="H3" s="12"/>
      <c r="I3" s="12"/>
    </row>
    <row r="4" spans="1:18" ht="20.25" customHeight="1">
      <c r="F4" s="14" t="s">
        <v>0</v>
      </c>
    </row>
    <row r="5" spans="1:18" ht="75" customHeight="1">
      <c r="A5" s="47" t="s">
        <v>3</v>
      </c>
      <c r="B5" s="48" t="s">
        <v>24</v>
      </c>
      <c r="C5" s="119" t="s">
        <v>168</v>
      </c>
      <c r="D5" s="119" t="s">
        <v>169</v>
      </c>
      <c r="E5" s="48" t="s">
        <v>44</v>
      </c>
      <c r="F5" s="173" t="str">
        <f>+'Dramakani hamematakan'!F5</f>
        <v>Ծանոթություն հոդվածային ավելացումների վերաբերյալ</v>
      </c>
    </row>
    <row r="6" spans="1:18" s="11" customFormat="1" ht="31.5" customHeight="1">
      <c r="A6" s="45" t="s">
        <v>7</v>
      </c>
      <c r="B6" s="46" t="s">
        <v>116</v>
      </c>
      <c r="C6" s="139">
        <f>SUM(C7:C17,C20:C22)</f>
        <v>329007.09999999998</v>
      </c>
      <c r="D6" s="139">
        <f>SUM(D7:D14,D17:D17,D20:D22)</f>
        <v>334320.42899999995</v>
      </c>
      <c r="E6" s="270">
        <f t="shared" ref="E6:E66" si="0">D6-C6</f>
        <v>5313.3289999999688</v>
      </c>
      <c r="F6" s="175"/>
      <c r="G6" s="508"/>
      <c r="H6" s="508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40" customFormat="1" ht="18.75" customHeight="1">
      <c r="A7" s="43">
        <v>1</v>
      </c>
      <c r="B7" s="127" t="s">
        <v>109</v>
      </c>
      <c r="C7" s="132">
        <v>302879.8</v>
      </c>
      <c r="D7" s="133">
        <f>+'Ekamut-caxs'!D18</f>
        <v>302879.8</v>
      </c>
      <c r="E7" s="133">
        <f t="shared" si="0"/>
        <v>0</v>
      </c>
      <c r="F7" s="132"/>
      <c r="G7" s="508"/>
      <c r="H7" s="508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7.5" hidden="1" customHeight="1">
      <c r="A8" s="43">
        <v>2</v>
      </c>
      <c r="B8" s="237" t="s">
        <v>181</v>
      </c>
      <c r="C8" s="132"/>
      <c r="D8" s="133"/>
      <c r="E8" s="133"/>
      <c r="F8" s="132"/>
      <c r="G8" s="535"/>
      <c r="H8" s="535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37" t="s">
        <v>233</v>
      </c>
      <c r="C9" s="132"/>
      <c r="D9" s="133">
        <f>+'Ekamut-caxs'!D20</f>
        <v>0</v>
      </c>
      <c r="E9" s="133">
        <f t="shared" ref="E9:E16" si="1">D9-C9</f>
        <v>0</v>
      </c>
      <c r="F9" s="132"/>
      <c r="G9" s="508"/>
      <c r="H9" s="508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20.25" customHeight="1">
      <c r="A10" s="43">
        <v>2</v>
      </c>
      <c r="B10" s="135" t="str">
        <f>+'Ekamut-caxs'!B21</f>
        <v>Վճարովի ծառայություններից (պրակտիկա)</v>
      </c>
      <c r="C10" s="132">
        <v>0</v>
      </c>
      <c r="D10" s="133">
        <f>+'Ekamut-caxs'!D21</f>
        <v>3</v>
      </c>
      <c r="E10" s="133">
        <f t="shared" si="1"/>
        <v>3</v>
      </c>
      <c r="F10" s="132"/>
      <c r="G10" s="508"/>
      <c r="H10" s="508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18.75" hidden="1" customHeight="1">
      <c r="A11" s="43">
        <v>5</v>
      </c>
      <c r="B11" s="127" t="s">
        <v>46</v>
      </c>
      <c r="C11" s="134"/>
      <c r="D11" s="133">
        <f>+'Ekamut-caxs'!D22</f>
        <v>0</v>
      </c>
      <c r="E11" s="133">
        <f t="shared" si="1"/>
        <v>0</v>
      </c>
      <c r="F11" s="132"/>
      <c r="G11" s="508"/>
      <c r="H11" s="508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27" t="s">
        <v>56</v>
      </c>
      <c r="C12" s="134"/>
      <c r="D12" s="133">
        <f>+'Ekamut-caxs'!D23</f>
        <v>0</v>
      </c>
      <c r="E12" s="133">
        <f t="shared" si="1"/>
        <v>0</v>
      </c>
      <c r="F12" s="132"/>
      <c r="G12" s="508"/>
      <c r="H12" s="508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1" t="s">
        <v>180</v>
      </c>
      <c r="C13" s="134"/>
      <c r="D13" s="133">
        <f>+'Ekamut-caxs'!D24</f>
        <v>0</v>
      </c>
      <c r="E13" s="133">
        <f t="shared" si="1"/>
        <v>0</v>
      </c>
      <c r="F13" s="132"/>
      <c r="G13" s="508"/>
      <c r="H13" s="508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21" customHeight="1">
      <c r="A14" s="43">
        <v>3</v>
      </c>
      <c r="B14" s="283" t="s">
        <v>281</v>
      </c>
      <c r="C14" s="134">
        <f>C15+C16</f>
        <v>0</v>
      </c>
      <c r="D14" s="133">
        <f>+'Ekamut-caxs'!D25</f>
        <v>3065.8330000000001</v>
      </c>
      <c r="E14" s="133">
        <f t="shared" si="1"/>
        <v>3065.8330000000001</v>
      </c>
      <c r="F14" s="132"/>
      <c r="G14" s="538"/>
      <c r="H14" s="538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322" customFormat="1" ht="17.25" customHeight="1">
      <c r="A15" s="317">
        <v>3.1</v>
      </c>
      <c r="B15" s="318" t="str">
        <f>'Ekamut-caxs'!B26:C26</f>
        <v>«Նռան հատիկ -25» ծրագրի իրականացման գծով</v>
      </c>
      <c r="C15" s="319">
        <v>0</v>
      </c>
      <c r="D15" s="320">
        <f>+'Ekamut-caxs'!D26</f>
        <v>1250</v>
      </c>
      <c r="E15" s="320">
        <f t="shared" si="1"/>
        <v>1250</v>
      </c>
      <c r="F15" s="321"/>
      <c r="G15" s="314"/>
      <c r="H15" s="314"/>
      <c r="I15" s="291"/>
      <c r="J15" s="291"/>
      <c r="K15" s="291"/>
      <c r="L15" s="291"/>
      <c r="M15" s="291"/>
      <c r="N15" s="291"/>
      <c r="O15" s="291"/>
      <c r="P15" s="291"/>
      <c r="Q15" s="291"/>
      <c r="R15" s="291"/>
    </row>
    <row r="16" spans="1:18" s="322" customFormat="1">
      <c r="A16" s="317">
        <v>3.2</v>
      </c>
      <c r="B16" s="318" t="str">
        <f>'Ekamut-caxs'!B27:C27</f>
        <v>Իսահակյանական եռատոն ծրագիրի իրականացման գծով</v>
      </c>
      <c r="C16" s="319">
        <v>0</v>
      </c>
      <c r="D16" s="320">
        <f>+'Ekamut-caxs'!D27</f>
        <v>1815.8330000000001</v>
      </c>
      <c r="E16" s="320">
        <f t="shared" si="1"/>
        <v>1815.8330000000001</v>
      </c>
      <c r="F16" s="321"/>
      <c r="G16" s="314"/>
      <c r="H16" s="314"/>
      <c r="I16" s="291"/>
      <c r="J16" s="291"/>
      <c r="K16" s="291"/>
      <c r="L16" s="291"/>
      <c r="M16" s="291"/>
      <c r="N16" s="291"/>
      <c r="O16" s="291"/>
      <c r="P16" s="291"/>
      <c r="Q16" s="291"/>
      <c r="R16" s="291"/>
    </row>
    <row r="17" spans="1:18" s="40" customFormat="1" ht="18.75" customHeight="1">
      <c r="A17" s="43">
        <v>4</v>
      </c>
      <c r="B17" s="135" t="s">
        <v>114</v>
      </c>
      <c r="C17" s="136">
        <f>SUM(C18:C19)</f>
        <v>26029.4</v>
      </c>
      <c r="D17" s="133">
        <f>+'Ekamut-caxs'!D28</f>
        <v>28045.599999999999</v>
      </c>
      <c r="E17" s="133">
        <f t="shared" si="0"/>
        <v>2016.1999999999971</v>
      </c>
      <c r="F17" s="132"/>
      <c r="G17" s="538"/>
      <c r="H17" s="538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322" customFormat="1" ht="18.75" customHeight="1">
      <c r="A18" s="323">
        <v>4.0999999999999996</v>
      </c>
      <c r="B18" s="324" t="s">
        <v>65</v>
      </c>
      <c r="C18" s="319">
        <f>C63</f>
        <v>26029.4</v>
      </c>
      <c r="D18" s="320">
        <f>+'Ekamut-caxs'!D29</f>
        <v>28045.599999999999</v>
      </c>
      <c r="E18" s="320">
        <f t="shared" si="0"/>
        <v>2016.1999999999971</v>
      </c>
      <c r="F18" s="321"/>
      <c r="G18" s="539"/>
      <c r="H18" s="539"/>
      <c r="I18" s="291"/>
      <c r="J18" s="291"/>
      <c r="K18" s="291"/>
      <c r="L18" s="291"/>
      <c r="M18" s="291"/>
      <c r="N18" s="291"/>
      <c r="O18" s="291"/>
      <c r="P18" s="291"/>
      <c r="Q18" s="291"/>
      <c r="R18" s="291"/>
    </row>
    <row r="19" spans="1:18" s="322" customFormat="1" ht="18.75" hidden="1" customHeight="1">
      <c r="A19" s="317">
        <v>9.1999999999999993</v>
      </c>
      <c r="B19" s="324" t="s">
        <v>66</v>
      </c>
      <c r="C19" s="319"/>
      <c r="D19" s="320">
        <f>+'Ekamut-caxs'!D30</f>
        <v>0</v>
      </c>
      <c r="E19" s="320">
        <f t="shared" si="0"/>
        <v>0</v>
      </c>
      <c r="F19" s="321"/>
      <c r="G19" s="505"/>
      <c r="H19" s="505"/>
      <c r="I19" s="291"/>
      <c r="J19" s="291"/>
      <c r="K19" s="291"/>
      <c r="L19" s="291"/>
      <c r="M19" s="291"/>
      <c r="N19" s="291"/>
      <c r="O19" s="291"/>
      <c r="P19" s="291"/>
      <c r="Q19" s="291"/>
      <c r="R19" s="291"/>
    </row>
    <row r="20" spans="1:18" s="40" customFormat="1" ht="18.75" customHeight="1">
      <c r="A20" s="43">
        <v>5</v>
      </c>
      <c r="B20" s="128" t="s">
        <v>8</v>
      </c>
      <c r="C20" s="134">
        <v>91.8</v>
      </c>
      <c r="D20" s="133">
        <f>+'Ekamut-caxs'!D31</f>
        <v>180</v>
      </c>
      <c r="E20" s="133">
        <f t="shared" si="0"/>
        <v>88.2</v>
      </c>
      <c r="F20" s="132"/>
      <c r="G20" s="504"/>
      <c r="H20" s="504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s="40" customFormat="1" ht="18.75" customHeight="1">
      <c r="A21" s="44">
        <v>6</v>
      </c>
      <c r="B21" s="129" t="s">
        <v>282</v>
      </c>
      <c r="C21" s="134">
        <v>6.1</v>
      </c>
      <c r="D21" s="132">
        <f>+'Ekamut-caxs'!D32</f>
        <v>0</v>
      </c>
      <c r="E21" s="132">
        <f>D21-C21</f>
        <v>-6.1</v>
      </c>
      <c r="F21" s="132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3">
        <v>7</v>
      </c>
      <c r="B22" s="129" t="s">
        <v>285</v>
      </c>
      <c r="C22" s="134">
        <v>0</v>
      </c>
      <c r="D22" s="132">
        <f>+'Ekamut-caxs'!D33</f>
        <v>146.196</v>
      </c>
      <c r="E22" s="132">
        <f>D22-C22</f>
        <v>146.196</v>
      </c>
      <c r="F22" s="132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11" customFormat="1" ht="29.25" customHeight="1">
      <c r="A23" s="45" t="s">
        <v>9</v>
      </c>
      <c r="B23" s="42" t="s">
        <v>117</v>
      </c>
      <c r="C23" s="140">
        <f>SUM(C24,C28:C33,C34:C62,C64:C65)</f>
        <v>329007.10000000009</v>
      </c>
      <c r="D23" s="140">
        <f>SUM(D24,D28:D33,D34:D62,D64:D65)</f>
        <v>334320.38300000009</v>
      </c>
      <c r="E23" s="270">
        <f t="shared" si="0"/>
        <v>5313.2829999999958</v>
      </c>
      <c r="F23" s="175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40" customFormat="1" ht="21" customHeight="1">
      <c r="A24" s="43">
        <v>1</v>
      </c>
      <c r="B24" s="130" t="s">
        <v>10</v>
      </c>
      <c r="C24" s="134">
        <v>283884</v>
      </c>
      <c r="D24" s="136">
        <f>+'Ekamut-caxs'!D37</f>
        <v>283883.90000000002</v>
      </c>
      <c r="E24" s="133">
        <f t="shared" si="0"/>
        <v>-9.9999999976716936E-2</v>
      </c>
      <c r="F24" s="132"/>
      <c r="G24" s="508"/>
      <c r="H24" s="508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18" s="327" customFormat="1" ht="21" hidden="1" customHeight="1">
      <c r="A25" s="323">
        <v>1.1000000000000001</v>
      </c>
      <c r="B25" s="325" t="s">
        <v>110</v>
      </c>
      <c r="C25" s="319"/>
      <c r="D25" s="345">
        <f>+'Ekamut-caxs'!D38</f>
        <v>0</v>
      </c>
      <c r="E25" s="320">
        <f>D25-C25</f>
        <v>0</v>
      </c>
      <c r="F25" s="321"/>
      <c r="G25" s="509"/>
      <c r="H25" s="509"/>
      <c r="I25" s="326"/>
      <c r="J25" s="326"/>
      <c r="K25" s="326"/>
      <c r="L25" s="326"/>
      <c r="M25" s="326"/>
      <c r="N25" s="326"/>
      <c r="O25" s="326"/>
      <c r="P25" s="326"/>
      <c r="Q25" s="326"/>
      <c r="R25" s="326"/>
    </row>
    <row r="26" spans="1:18" s="327" customFormat="1" ht="21" customHeight="1">
      <c r="A26" s="323">
        <v>1.2</v>
      </c>
      <c r="B26" s="325" t="s">
        <v>11</v>
      </c>
      <c r="C26" s="319">
        <v>1500</v>
      </c>
      <c r="D26" s="345">
        <f>+'Ekamut-caxs'!D39</f>
        <v>27688.799999999999</v>
      </c>
      <c r="E26" s="320">
        <f>D26-C26</f>
        <v>26188.799999999999</v>
      </c>
      <c r="F26" s="321"/>
      <c r="G26" s="509"/>
      <c r="H26" s="509"/>
      <c r="I26" s="326"/>
      <c r="J26" s="326"/>
      <c r="K26" s="326"/>
      <c r="L26" s="326"/>
      <c r="M26" s="326"/>
      <c r="N26" s="326"/>
      <c r="O26" s="326"/>
      <c r="P26" s="326"/>
      <c r="Q26" s="326"/>
      <c r="R26" s="326"/>
    </row>
    <row r="27" spans="1:18" s="327" customFormat="1" hidden="1">
      <c r="A27" s="323">
        <v>1.3</v>
      </c>
      <c r="B27" s="325" t="str">
        <f>+'Ekamut-caxs'!B40</f>
        <v>կամավոր ատեստավորման գծով լրավճար</v>
      </c>
      <c r="C27" s="319"/>
      <c r="D27" s="345">
        <f>+'Ekamut-caxs'!D40</f>
        <v>0</v>
      </c>
      <c r="E27" s="320">
        <f>D27-C27</f>
        <v>0</v>
      </c>
      <c r="F27" s="321"/>
      <c r="G27" s="509"/>
      <c r="H27" s="509"/>
      <c r="I27" s="326"/>
      <c r="J27" s="326"/>
      <c r="K27" s="326"/>
      <c r="L27" s="326"/>
      <c r="M27" s="326"/>
      <c r="N27" s="326"/>
      <c r="O27" s="326"/>
      <c r="P27" s="326"/>
      <c r="Q27" s="326"/>
      <c r="R27" s="326"/>
    </row>
    <row r="28" spans="1:18" s="40" customFormat="1" ht="21" customHeight="1">
      <c r="A28" s="43">
        <v>2</v>
      </c>
      <c r="B28" s="127" t="s">
        <v>13</v>
      </c>
      <c r="C28" s="134">
        <v>3195.9</v>
      </c>
      <c r="D28" s="136">
        <f>+'Ekamut-caxs'!D41</f>
        <v>3294.5833333333335</v>
      </c>
      <c r="E28" s="133">
        <f t="shared" si="0"/>
        <v>98.683333333333394</v>
      </c>
      <c r="F28" s="132"/>
      <c r="G28" s="508"/>
      <c r="H28" s="508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8" s="40" customFormat="1" ht="21" customHeight="1">
      <c r="A29" s="43">
        <v>3</v>
      </c>
      <c r="B29" s="127" t="s">
        <v>12</v>
      </c>
      <c r="C29" s="134">
        <v>3459.2</v>
      </c>
      <c r="D29" s="136">
        <f>+'Ekamut-caxs'!D42</f>
        <v>4912.5</v>
      </c>
      <c r="E29" s="133">
        <f t="shared" si="0"/>
        <v>1453.3000000000002</v>
      </c>
      <c r="F29" s="132"/>
      <c r="G29" s="508"/>
      <c r="H29" s="508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4</v>
      </c>
      <c r="B30" s="127" t="s">
        <v>14</v>
      </c>
      <c r="C30" s="134">
        <v>189.3</v>
      </c>
      <c r="D30" s="136">
        <f>+'Ekamut-caxs'!D43</f>
        <v>198.41666666666666</v>
      </c>
      <c r="E30" s="133">
        <f t="shared" si="0"/>
        <v>9.1166666666666458</v>
      </c>
      <c r="F30" s="132"/>
      <c r="G30" s="508"/>
      <c r="H30" s="508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5</v>
      </c>
      <c r="B31" s="127" t="s">
        <v>15</v>
      </c>
      <c r="C31" s="134">
        <v>160</v>
      </c>
      <c r="D31" s="136">
        <f>+'Ekamut-caxs'!D44</f>
        <v>160</v>
      </c>
      <c r="E31" s="133">
        <f t="shared" si="0"/>
        <v>0</v>
      </c>
      <c r="F31" s="132"/>
      <c r="G31" s="508"/>
      <c r="H31" s="508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6</v>
      </c>
      <c r="B32" s="127" t="s">
        <v>16</v>
      </c>
      <c r="C32" s="134">
        <v>862.4</v>
      </c>
      <c r="D32" s="136">
        <f>+'Ekamut-caxs'!D45</f>
        <v>862.4</v>
      </c>
      <c r="E32" s="133">
        <f t="shared" si="0"/>
        <v>0</v>
      </c>
      <c r="F32" s="132"/>
      <c r="G32" s="508"/>
      <c r="H32" s="508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7</v>
      </c>
      <c r="B33" s="127" t="s">
        <v>266</v>
      </c>
      <c r="C33" s="136">
        <v>1120</v>
      </c>
      <c r="D33" s="136">
        <f>+'Ekamut-caxs'!D46</f>
        <v>1120</v>
      </c>
      <c r="E33" s="133">
        <f t="shared" si="0"/>
        <v>0</v>
      </c>
      <c r="F33" s="132"/>
      <c r="G33" s="508"/>
      <c r="H33" s="508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hidden="1" customHeight="1">
      <c r="A34" s="43">
        <v>8</v>
      </c>
      <c r="B34" s="127" t="s">
        <v>18</v>
      </c>
      <c r="C34" s="134"/>
      <c r="D34" s="136">
        <f>+'Ekamut-caxs'!D47</f>
        <v>0</v>
      </c>
      <c r="E34" s="133">
        <f t="shared" si="0"/>
        <v>0</v>
      </c>
      <c r="F34" s="132"/>
      <c r="G34" s="508"/>
      <c r="H34" s="508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27" t="s">
        <v>264</v>
      </c>
      <c r="C35" s="134">
        <v>1980</v>
      </c>
      <c r="D35" s="136">
        <f>+'Ekamut-caxs'!D48</f>
        <v>1980</v>
      </c>
      <c r="E35" s="133">
        <f t="shared" si="0"/>
        <v>0</v>
      </c>
      <c r="F35" s="132"/>
      <c r="G35" s="508"/>
      <c r="H35" s="508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.75" customHeight="1">
      <c r="A36" s="43">
        <v>9</v>
      </c>
      <c r="B36" s="131" t="s">
        <v>67</v>
      </c>
      <c r="C36" s="134">
        <v>500</v>
      </c>
      <c r="D36" s="136">
        <f>+'Ekamut-caxs'!D49</f>
        <v>500</v>
      </c>
      <c r="E36" s="133">
        <f t="shared" si="0"/>
        <v>0</v>
      </c>
      <c r="F36" s="132"/>
      <c r="G36" s="508"/>
      <c r="H36" s="508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" hidden="1" customHeight="1">
      <c r="A37" s="43">
        <v>12</v>
      </c>
      <c r="B37" s="127" t="s">
        <v>41</v>
      </c>
      <c r="C37" s="134"/>
      <c r="D37" s="136">
        <f>+'Ekamut-caxs'!D50</f>
        <v>0</v>
      </c>
      <c r="E37" s="133">
        <f t="shared" si="0"/>
        <v>0</v>
      </c>
      <c r="F37" s="132"/>
      <c r="G37" s="508"/>
      <c r="H37" s="508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13</v>
      </c>
      <c r="B38" s="127" t="s">
        <v>111</v>
      </c>
      <c r="C38" s="134"/>
      <c r="D38" s="136">
        <f>+'Ekamut-caxs'!D51</f>
        <v>0</v>
      </c>
      <c r="E38" s="133">
        <f>D38-C38</f>
        <v>0</v>
      </c>
      <c r="F38" s="132"/>
      <c r="G38" s="508"/>
      <c r="H38" s="508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0.25" hidden="1" customHeight="1">
      <c r="A39" s="43">
        <v>14</v>
      </c>
      <c r="B39" s="127" t="s">
        <v>112</v>
      </c>
      <c r="C39" s="134"/>
      <c r="D39" s="136">
        <f>+'Ekamut-caxs'!D52</f>
        <v>0</v>
      </c>
      <c r="E39" s="133">
        <f t="shared" si="0"/>
        <v>0</v>
      </c>
      <c r="F39" s="132"/>
      <c r="G39" s="508"/>
      <c r="H39" s="508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1" customHeight="1">
      <c r="A40" s="43">
        <v>10</v>
      </c>
      <c r="B40" s="127" t="s">
        <v>19</v>
      </c>
      <c r="C40" s="132">
        <v>200</v>
      </c>
      <c r="D40" s="136">
        <f>+'Ekamut-caxs'!D53</f>
        <v>200</v>
      </c>
      <c r="E40" s="133">
        <f t="shared" si="0"/>
        <v>0</v>
      </c>
      <c r="F40" s="132"/>
      <c r="G40" s="508"/>
      <c r="H40" s="508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11</v>
      </c>
      <c r="B41" s="127" t="s">
        <v>20</v>
      </c>
      <c r="C41" s="132">
        <v>0</v>
      </c>
      <c r="D41" s="136">
        <f>+'Ekamut-caxs'!D54</f>
        <v>933.45</v>
      </c>
      <c r="E41" s="133">
        <f>D41-C41</f>
        <v>933.45</v>
      </c>
      <c r="F41" s="132"/>
      <c r="G41" s="508"/>
      <c r="H41" s="508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17</v>
      </c>
      <c r="B42" s="127" t="s">
        <v>60</v>
      </c>
      <c r="C42" s="132"/>
      <c r="D42" s="136">
        <f>+'Ekamut-caxs'!D55</f>
        <v>0</v>
      </c>
      <c r="E42" s="133">
        <f>D42-C42</f>
        <v>0</v>
      </c>
      <c r="F42" s="132"/>
      <c r="G42" s="508"/>
      <c r="H42" s="508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18</v>
      </c>
      <c r="B43" s="127" t="s">
        <v>47</v>
      </c>
      <c r="C43" s="132"/>
      <c r="D43" s="136">
        <f>+'Ekamut-caxs'!D56</f>
        <v>0</v>
      </c>
      <c r="E43" s="133">
        <f>D43-C43</f>
        <v>0</v>
      </c>
      <c r="F43" s="132"/>
      <c r="G43" s="508"/>
      <c r="H43" s="508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19</v>
      </c>
      <c r="B44" s="127" t="s">
        <v>38</v>
      </c>
      <c r="C44" s="134"/>
      <c r="D44" s="136">
        <f>+'Ekamut-caxs'!D57</f>
        <v>0</v>
      </c>
      <c r="E44" s="133">
        <f t="shared" si="0"/>
        <v>0</v>
      </c>
      <c r="F44" s="132"/>
      <c r="G44" s="508"/>
      <c r="H44" s="508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2.5" customHeight="1">
      <c r="A45" s="43">
        <v>12</v>
      </c>
      <c r="B45" s="135" t="s">
        <v>68</v>
      </c>
      <c r="C45" s="134">
        <v>200</v>
      </c>
      <c r="D45" s="136">
        <f>+'Ekamut-caxs'!D58</f>
        <v>200</v>
      </c>
      <c r="E45" s="133">
        <f t="shared" si="0"/>
        <v>0</v>
      </c>
      <c r="F45" s="132"/>
      <c r="G45" s="508"/>
      <c r="H45" s="508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0.25" customHeight="1">
      <c r="A46" s="43">
        <v>13</v>
      </c>
      <c r="B46" s="135" t="s">
        <v>69</v>
      </c>
      <c r="C46" s="132">
        <v>665</v>
      </c>
      <c r="D46" s="136">
        <f>+'Ekamut-caxs'!D59</f>
        <v>665</v>
      </c>
      <c r="E46" s="133">
        <f t="shared" si="0"/>
        <v>0</v>
      </c>
      <c r="F46" s="132"/>
      <c r="G46" s="508"/>
      <c r="H46" s="508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3.25" hidden="1" customHeight="1">
      <c r="A47" s="43">
        <v>22</v>
      </c>
      <c r="B47" s="127" t="s">
        <v>39</v>
      </c>
      <c r="C47" s="132"/>
      <c r="D47" s="136">
        <f>+'Ekamut-caxs'!D60</f>
        <v>0</v>
      </c>
      <c r="E47" s="133">
        <f t="shared" ref="E47:E65" si="2">D47-C47</f>
        <v>0</v>
      </c>
      <c r="F47" s="132"/>
      <c r="G47" s="508"/>
      <c r="H47" s="508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1" hidden="1" customHeight="1">
      <c r="A48" s="43">
        <v>23</v>
      </c>
      <c r="B48" s="127" t="s">
        <v>113</v>
      </c>
      <c r="C48" s="132"/>
      <c r="D48" s="136">
        <f>+'Ekamut-caxs'!D61</f>
        <v>0</v>
      </c>
      <c r="E48" s="133">
        <f t="shared" si="2"/>
        <v>0</v>
      </c>
      <c r="F48" s="132"/>
      <c r="G48" s="508"/>
      <c r="H48" s="508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24</v>
      </c>
      <c r="B49" s="127" t="s">
        <v>40</v>
      </c>
      <c r="C49" s="132"/>
      <c r="D49" s="136">
        <f>+'Ekamut-caxs'!D62</f>
        <v>0</v>
      </c>
      <c r="E49" s="133">
        <f t="shared" si="2"/>
        <v>0</v>
      </c>
      <c r="F49" s="132"/>
      <c r="G49" s="508"/>
      <c r="H49" s="508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0.25" customHeight="1">
      <c r="A50" s="43">
        <v>14</v>
      </c>
      <c r="B50" s="127" t="s">
        <v>57</v>
      </c>
      <c r="C50" s="132">
        <v>120</v>
      </c>
      <c r="D50" s="136">
        <f>+'Ekamut-caxs'!D63</f>
        <v>122</v>
      </c>
      <c r="E50" s="133">
        <f t="shared" si="2"/>
        <v>2</v>
      </c>
      <c r="F50" s="132"/>
      <c r="G50" s="508"/>
      <c r="H50" s="508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30.75" customHeight="1">
      <c r="A51" s="43">
        <v>15</v>
      </c>
      <c r="B51" s="237" t="s">
        <v>265</v>
      </c>
      <c r="C51" s="132">
        <v>500</v>
      </c>
      <c r="D51" s="136">
        <f>+'Ekamut-caxs'!D64</f>
        <v>500</v>
      </c>
      <c r="E51" s="133">
        <f t="shared" si="2"/>
        <v>0</v>
      </c>
      <c r="F51" s="132"/>
      <c r="G51" s="508"/>
      <c r="H51" s="508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21" hidden="1" customHeight="1">
      <c r="A52" s="43">
        <v>28</v>
      </c>
      <c r="B52" s="127" t="s">
        <v>227</v>
      </c>
      <c r="C52" s="132"/>
      <c r="D52" s="136">
        <f>+'Ekamut-caxs'!D65</f>
        <v>0</v>
      </c>
      <c r="E52" s="133">
        <f t="shared" si="2"/>
        <v>0</v>
      </c>
      <c r="F52" s="132"/>
      <c r="G52" s="504"/>
      <c r="H52" s="50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customHeight="1">
      <c r="A53" s="43">
        <v>16</v>
      </c>
      <c r="B53" s="127" t="s">
        <v>276</v>
      </c>
      <c r="C53" s="132">
        <v>300</v>
      </c>
      <c r="D53" s="136">
        <v>300</v>
      </c>
      <c r="E53" s="133">
        <f t="shared" si="2"/>
        <v>0</v>
      </c>
      <c r="F53" s="132"/>
      <c r="G53" s="337"/>
      <c r="H53" s="337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17</v>
      </c>
      <c r="B54" s="127" t="s">
        <v>277</v>
      </c>
      <c r="C54" s="132">
        <v>500</v>
      </c>
      <c r="D54" s="136">
        <v>500</v>
      </c>
      <c r="E54" s="133">
        <f t="shared" si="2"/>
        <v>0</v>
      </c>
      <c r="F54" s="132"/>
      <c r="G54" s="337"/>
      <c r="H54" s="33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18</v>
      </c>
      <c r="B55" s="127" t="s">
        <v>288</v>
      </c>
      <c r="C55" s="132">
        <v>990</v>
      </c>
      <c r="D55" s="136">
        <v>990</v>
      </c>
      <c r="E55" s="133">
        <f t="shared" si="2"/>
        <v>0</v>
      </c>
      <c r="F55" s="132"/>
      <c r="G55" s="337"/>
      <c r="H55" s="337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19</v>
      </c>
      <c r="B56" s="127" t="s">
        <v>278</v>
      </c>
      <c r="C56" s="132">
        <v>188.4</v>
      </c>
      <c r="D56" s="136">
        <v>188.4</v>
      </c>
      <c r="E56" s="133">
        <f t="shared" si="2"/>
        <v>0</v>
      </c>
      <c r="F56" s="132"/>
      <c r="G56" s="337"/>
      <c r="H56" s="33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20</v>
      </c>
      <c r="B57" s="127" t="s">
        <v>279</v>
      </c>
      <c r="C57" s="132">
        <v>200</v>
      </c>
      <c r="D57" s="136">
        <v>200</v>
      </c>
      <c r="E57" s="133">
        <f t="shared" si="2"/>
        <v>0</v>
      </c>
      <c r="F57" s="132"/>
      <c r="G57" s="337"/>
      <c r="H57" s="337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21</v>
      </c>
      <c r="B58" s="127" t="s">
        <v>280</v>
      </c>
      <c r="C58" s="132">
        <v>500</v>
      </c>
      <c r="D58" s="136">
        <v>251</v>
      </c>
      <c r="E58" s="133">
        <f t="shared" si="2"/>
        <v>-249</v>
      </c>
      <c r="F58" s="132"/>
      <c r="G58" s="337"/>
      <c r="H58" s="337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34.5" customHeight="1">
      <c r="A59" s="43">
        <v>22</v>
      </c>
      <c r="B59" s="135" t="s">
        <v>286</v>
      </c>
      <c r="C59" s="132">
        <v>0</v>
      </c>
      <c r="D59" s="136">
        <f>'Ekamut-caxs'!D72</f>
        <v>1250</v>
      </c>
      <c r="E59" s="133">
        <f t="shared" si="2"/>
        <v>1250</v>
      </c>
      <c r="F59" s="132"/>
      <c r="G59" s="337"/>
      <c r="H59" s="337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33" customHeight="1">
      <c r="A60" s="43">
        <v>23</v>
      </c>
      <c r="B60" s="344" t="s">
        <v>287</v>
      </c>
      <c r="C60" s="132">
        <v>0</v>
      </c>
      <c r="D60" s="136">
        <f>'Ekamut-caxs'!D73</f>
        <v>1815.8330000000001</v>
      </c>
      <c r="E60" s="133">
        <f t="shared" si="2"/>
        <v>1815.8330000000001</v>
      </c>
      <c r="F60" s="132"/>
      <c r="G60" s="504"/>
      <c r="H60" s="5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hidden="1" customHeight="1">
      <c r="A61" s="43">
        <v>30</v>
      </c>
      <c r="B61" s="129"/>
      <c r="C61" s="132"/>
      <c r="D61" s="136"/>
      <c r="E61" s="132"/>
      <c r="F61" s="132"/>
      <c r="G61" s="504"/>
      <c r="H61" s="504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30" customHeight="1">
      <c r="A62" s="43">
        <v>24</v>
      </c>
      <c r="B62" s="174" t="s">
        <v>21</v>
      </c>
      <c r="C62" s="132">
        <v>29235.9</v>
      </c>
      <c r="D62" s="136">
        <f>'Ekamut-caxs'!D74</f>
        <v>29235.9</v>
      </c>
      <c r="E62" s="133">
        <f t="shared" si="2"/>
        <v>0</v>
      </c>
      <c r="F62" s="132"/>
      <c r="G62" s="508"/>
      <c r="H62" s="508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322" customFormat="1" ht="20.25" customHeight="1">
      <c r="A63" s="328">
        <v>24.1</v>
      </c>
      <c r="B63" s="329" t="s">
        <v>70</v>
      </c>
      <c r="C63" s="321">
        <v>26029.4</v>
      </c>
      <c r="D63" s="346">
        <f>'Ekamut-caxs'!D75</f>
        <v>28045.599999999999</v>
      </c>
      <c r="E63" s="320">
        <f t="shared" si="2"/>
        <v>2016.1999999999971</v>
      </c>
      <c r="F63" s="321"/>
      <c r="G63" s="509"/>
      <c r="H63" s="509"/>
      <c r="I63" s="291"/>
      <c r="J63" s="291"/>
      <c r="K63" s="291"/>
      <c r="L63" s="291"/>
      <c r="M63" s="291"/>
      <c r="N63" s="291"/>
      <c r="O63" s="291"/>
      <c r="P63" s="291"/>
      <c r="Q63" s="291"/>
      <c r="R63" s="291"/>
    </row>
    <row r="64" spans="1:18" s="40" customFormat="1" ht="21" customHeight="1">
      <c r="A64" s="43">
        <v>25</v>
      </c>
      <c r="B64" s="135" t="s">
        <v>71</v>
      </c>
      <c r="C64" s="132">
        <v>57</v>
      </c>
      <c r="D64" s="136">
        <v>57</v>
      </c>
      <c r="E64" s="133">
        <f t="shared" si="2"/>
        <v>0</v>
      </c>
      <c r="F64" s="132"/>
      <c r="G64" s="508"/>
      <c r="H64" s="508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40" customFormat="1" ht="21" hidden="1" customHeight="1">
      <c r="A65" s="43">
        <v>26</v>
      </c>
      <c r="B65" s="127" t="s">
        <v>61</v>
      </c>
      <c r="C65" s="132"/>
      <c r="D65" s="136"/>
      <c r="E65" s="133">
        <f t="shared" si="2"/>
        <v>0</v>
      </c>
      <c r="F65" s="132"/>
      <c r="G65" s="508"/>
      <c r="H65" s="508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s="19" customFormat="1" ht="24.75" customHeight="1">
      <c r="A66" s="15"/>
      <c r="B66" s="41" t="s">
        <v>72</v>
      </c>
      <c r="C66" s="139">
        <f>C6-C23</f>
        <v>0</v>
      </c>
      <c r="D66" s="139">
        <f>D6-D23</f>
        <v>4.5999999856576324E-2</v>
      </c>
      <c r="E66" s="139">
        <f t="shared" si="0"/>
        <v>4.5999999856576324E-2</v>
      </c>
      <c r="F66" s="175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 s="19" customFormat="1" ht="45" customHeight="1">
      <c r="A67" s="20"/>
      <c r="C67" s="21"/>
      <c r="D67" s="21"/>
      <c r="E67" s="21"/>
      <c r="F67" s="21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ht="24.75" customHeight="1">
      <c r="B68" s="22" t="s">
        <v>2</v>
      </c>
      <c r="C68" s="13"/>
      <c r="D68" s="542">
        <f>+'Ekamut-caxs'!C80</f>
        <v>0</v>
      </c>
      <c r="E68" s="542"/>
      <c r="F68" s="55"/>
    </row>
    <row r="69" spans="1:18" ht="9.75" customHeight="1">
      <c r="B69" s="23"/>
      <c r="D69" s="541" t="s">
        <v>5</v>
      </c>
      <c r="E69" s="541"/>
      <c r="F69" s="172"/>
    </row>
    <row r="70" spans="1:18" ht="24.75" customHeight="1">
      <c r="B70" s="22" t="s">
        <v>6</v>
      </c>
      <c r="C70" s="13"/>
      <c r="D70" s="542">
        <f>+'Ekamut-caxs'!C82</f>
        <v>0</v>
      </c>
      <c r="E70" s="542"/>
      <c r="F70" s="55"/>
    </row>
    <row r="71" spans="1:18" ht="11.25" customHeight="1">
      <c r="D71" s="541" t="s">
        <v>5</v>
      </c>
      <c r="E71" s="541"/>
      <c r="F71" s="172"/>
    </row>
    <row r="72" spans="1:18" s="8" customFormat="1">
      <c r="A72" s="13"/>
      <c r="B72" s="74" t="s">
        <v>1</v>
      </c>
      <c r="C72" s="9"/>
      <c r="D72" s="9"/>
      <c r="E72" s="9"/>
      <c r="F72" s="9"/>
    </row>
    <row r="73" spans="1:18" s="8" customFormat="1">
      <c r="A73" s="53"/>
    </row>
    <row r="74" spans="1:18" s="8" customFormat="1">
      <c r="A74" s="53"/>
    </row>
    <row r="75" spans="1:18" s="8" customFormat="1">
      <c r="A75" s="53"/>
    </row>
    <row r="76" spans="1:18" s="8" customFormat="1">
      <c r="A76" s="53"/>
    </row>
    <row r="77" spans="1:18" s="8" customFormat="1">
      <c r="A77" s="53"/>
    </row>
    <row r="78" spans="1:18" s="8" customFormat="1">
      <c r="A78" s="53"/>
    </row>
    <row r="79" spans="1:18" s="8" customFormat="1">
      <c r="A79" s="53"/>
    </row>
    <row r="80" spans="1:18" s="8" customFormat="1">
      <c r="A80" s="53"/>
    </row>
    <row r="81" spans="1:1" s="8" customFormat="1">
      <c r="A81" s="53"/>
    </row>
    <row r="82" spans="1:1" s="8" customFormat="1">
      <c r="A82" s="53"/>
    </row>
    <row r="83" spans="1:1" s="8" customFormat="1">
      <c r="A83" s="53"/>
    </row>
    <row r="84" spans="1:1" s="8" customFormat="1">
      <c r="A84" s="53"/>
    </row>
    <row r="85" spans="1:1" s="8" customFormat="1">
      <c r="A85" s="53"/>
    </row>
    <row r="86" spans="1:1" s="8" customFormat="1">
      <c r="A86" s="53"/>
    </row>
    <row r="87" spans="1:1" s="8" customFormat="1">
      <c r="A87" s="53"/>
    </row>
    <row r="88" spans="1:1" s="8" customFormat="1">
      <c r="A88" s="53"/>
    </row>
    <row r="89" spans="1:1" s="8" customFormat="1">
      <c r="A89" s="53"/>
    </row>
    <row r="90" spans="1:1" s="8" customFormat="1">
      <c r="A90" s="53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71:E71"/>
    <mergeCell ref="D68:E68"/>
    <mergeCell ref="D69:E69"/>
    <mergeCell ref="D70:E70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65:H65"/>
    <mergeCell ref="G60:H60"/>
    <mergeCell ref="G61:H61"/>
    <mergeCell ref="G62:H62"/>
    <mergeCell ref="G63:H63"/>
    <mergeCell ref="G64:H64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" zoomScaleSheetLayoutView="100" workbookViewId="0">
      <selection activeCell="B64" sqref="B64"/>
    </sheetView>
  </sheetViews>
  <sheetFormatPr defaultColWidth="9.140625" defaultRowHeight="13.5"/>
  <cols>
    <col min="1" max="1" width="5.7109375" style="9" customWidth="1"/>
    <col min="2" max="2" width="60.28515625" style="9" customWidth="1"/>
    <col min="3" max="3" width="15.28515625" style="9" customWidth="1"/>
    <col min="4" max="4" width="14.5703125" style="9" customWidth="1"/>
    <col min="5" max="5" width="14" style="9" customWidth="1"/>
    <col min="6" max="6" width="41.140625" style="9" customWidth="1"/>
    <col min="7" max="7" width="9.140625" style="347"/>
    <col min="8" max="8" width="40.28515625" style="53" customWidth="1"/>
    <col min="9" max="13" width="9.140625" style="53"/>
    <col min="14" max="20" width="9.140625" style="348"/>
    <col min="21" max="16384" width="9.140625" style="9"/>
  </cols>
  <sheetData>
    <row r="1" spans="1:20" ht="23.25" customHeight="1">
      <c r="A1" s="540" t="s">
        <v>73</v>
      </c>
      <c r="B1" s="540"/>
      <c r="C1" s="540"/>
      <c r="D1" s="540"/>
      <c r="E1" s="540"/>
      <c r="F1" s="540"/>
    </row>
    <row r="2" spans="1:20" s="11" customFormat="1" ht="20.25">
      <c r="A2" s="532" t="str">
        <f>+'Ekamut-caxs'!A14</f>
        <v xml:space="preserve">«Ա. Իսահակյանի անվան կենտրոնական գրադարան» ՀՈԱԿ-ի  </v>
      </c>
      <c r="B2" s="532"/>
      <c r="C2" s="532"/>
      <c r="D2" s="532"/>
      <c r="E2" s="532"/>
      <c r="F2" s="532"/>
      <c r="G2" s="350"/>
      <c r="H2" s="351"/>
      <c r="I2" s="54"/>
      <c r="J2" s="54"/>
      <c r="K2" s="54"/>
      <c r="L2" s="54"/>
      <c r="M2" s="54"/>
      <c r="N2" s="352"/>
      <c r="O2" s="352"/>
      <c r="P2" s="352"/>
      <c r="Q2" s="352"/>
      <c r="R2" s="352"/>
      <c r="S2" s="352"/>
      <c r="T2" s="352"/>
    </row>
    <row r="3" spans="1:20" ht="42" customHeight="1">
      <c r="A3" s="543" t="s">
        <v>256</v>
      </c>
      <c r="B3" s="543"/>
      <c r="C3" s="543"/>
      <c r="D3" s="543"/>
      <c r="E3" s="543"/>
      <c r="F3" s="543"/>
      <c r="G3" s="353"/>
      <c r="H3" s="354"/>
      <c r="I3" s="354"/>
      <c r="J3" s="354"/>
      <c r="K3" s="354"/>
      <c r="L3" s="354"/>
    </row>
    <row r="4" spans="1:20" s="11" customFormat="1" ht="18" customHeight="1">
      <c r="A4" s="355"/>
      <c r="B4" s="355"/>
      <c r="F4" s="356" t="s">
        <v>37</v>
      </c>
      <c r="G4" s="337"/>
      <c r="H4" s="54"/>
      <c r="I4" s="54"/>
      <c r="J4" s="54"/>
      <c r="K4" s="54"/>
      <c r="L4" s="54"/>
      <c r="M4" s="54"/>
      <c r="N4" s="352"/>
      <c r="O4" s="352"/>
      <c r="P4" s="352"/>
      <c r="Q4" s="352"/>
      <c r="R4" s="352"/>
      <c r="S4" s="352"/>
      <c r="T4" s="352"/>
    </row>
    <row r="5" spans="1:20" s="363" customFormat="1" ht="87" customHeight="1">
      <c r="A5" s="357" t="s">
        <v>3</v>
      </c>
      <c r="B5" s="358" t="s">
        <v>24</v>
      </c>
      <c r="C5" s="119" t="s">
        <v>168</v>
      </c>
      <c r="D5" s="119" t="s">
        <v>169</v>
      </c>
      <c r="E5" s="359" t="s">
        <v>44</v>
      </c>
      <c r="F5" s="173" t="str">
        <f>+'[6]Ekamutneri hamematakan'!F5</f>
        <v>Ծանոթություն հոդվածային ավելացումների վերաբերյալ</v>
      </c>
      <c r="G5" s="360"/>
      <c r="H5" s="361"/>
      <c r="I5" s="361"/>
      <c r="J5" s="361"/>
      <c r="K5" s="361"/>
      <c r="L5" s="361"/>
      <c r="M5" s="361"/>
      <c r="N5" s="362"/>
      <c r="O5" s="362"/>
      <c r="P5" s="362"/>
      <c r="Q5" s="362"/>
      <c r="R5" s="362"/>
      <c r="S5" s="362"/>
      <c r="T5" s="362"/>
    </row>
    <row r="6" spans="1:20" s="11" customFormat="1" ht="41.25" customHeight="1">
      <c r="A6" s="364" t="s">
        <v>7</v>
      </c>
      <c r="B6" s="365" t="s">
        <v>25</v>
      </c>
      <c r="C6" s="366">
        <v>11456.2</v>
      </c>
      <c r="D6" s="366">
        <f>C6</f>
        <v>11456.2</v>
      </c>
      <c r="E6" s="367">
        <f t="shared" ref="E6" si="0">D6-C6</f>
        <v>0</v>
      </c>
      <c r="F6" s="366"/>
      <c r="G6" s="337"/>
      <c r="H6" s="54"/>
      <c r="I6" s="54"/>
      <c r="J6" s="54"/>
      <c r="K6" s="54"/>
      <c r="L6" s="352"/>
      <c r="M6" s="352"/>
      <c r="N6" s="352"/>
      <c r="O6" s="352"/>
      <c r="P6" s="352"/>
      <c r="Q6" s="352"/>
      <c r="R6" s="352"/>
    </row>
    <row r="7" spans="1:20" s="11" customFormat="1" ht="38.25" customHeight="1">
      <c r="A7" s="364" t="s">
        <v>9</v>
      </c>
      <c r="B7" s="365" t="s">
        <v>74</v>
      </c>
      <c r="C7" s="367">
        <f>SUM(C8:C15,C18:C21)</f>
        <v>363547.6</v>
      </c>
      <c r="D7" s="367">
        <f>SUM(D8:D15,D18:D21)</f>
        <v>366787.08299999993</v>
      </c>
      <c r="E7" s="367">
        <f>D7-C7</f>
        <v>3239.4829999999492</v>
      </c>
      <c r="F7" s="494"/>
      <c r="G7" s="337"/>
      <c r="H7" s="54"/>
      <c r="I7" s="54"/>
      <c r="J7" s="54"/>
      <c r="K7" s="54"/>
      <c r="L7" s="352"/>
      <c r="M7" s="352"/>
      <c r="N7" s="352"/>
      <c r="O7" s="352"/>
      <c r="P7" s="352"/>
      <c r="Q7" s="352"/>
      <c r="R7" s="352"/>
    </row>
    <row r="8" spans="1:20" s="40" customFormat="1" ht="17.25" customHeight="1">
      <c r="A8" s="43">
        <v>1</v>
      </c>
      <c r="B8" s="368" t="s">
        <v>109</v>
      </c>
      <c r="C8" s="369">
        <v>363455.8</v>
      </c>
      <c r="D8" s="370">
        <f>+'Dramakan hosqer'!D20</f>
        <v>363455.8</v>
      </c>
      <c r="E8" s="370">
        <f>D8-C8</f>
        <v>0</v>
      </c>
      <c r="F8" s="495"/>
      <c r="G8" s="371"/>
      <c r="H8" s="372"/>
      <c r="I8" s="372"/>
      <c r="J8" s="372"/>
      <c r="K8" s="372"/>
      <c r="L8" s="373"/>
      <c r="M8" s="373"/>
      <c r="N8" s="373"/>
      <c r="O8" s="373"/>
      <c r="P8" s="373"/>
      <c r="Q8" s="373"/>
      <c r="R8" s="373"/>
    </row>
    <row r="9" spans="1:20" s="40" customFormat="1" ht="30" hidden="1" customHeight="1">
      <c r="A9" s="43">
        <v>2</v>
      </c>
      <c r="B9" s="237" t="s">
        <v>181</v>
      </c>
      <c r="C9" s="369"/>
      <c r="D9" s="370">
        <f>+'Dramakan hosqer'!D21</f>
        <v>0</v>
      </c>
      <c r="E9" s="370">
        <f t="shared" ref="E9:E72" si="1">D9-C9</f>
        <v>0</v>
      </c>
      <c r="F9" s="495"/>
      <c r="G9" s="371"/>
      <c r="H9" s="372"/>
      <c r="I9" s="372"/>
      <c r="J9" s="372"/>
      <c r="K9" s="372"/>
      <c r="L9" s="373"/>
      <c r="M9" s="373"/>
      <c r="N9" s="373"/>
      <c r="O9" s="373"/>
      <c r="P9" s="373"/>
      <c r="Q9" s="373"/>
      <c r="R9" s="373"/>
    </row>
    <row r="10" spans="1:20" ht="17.25" hidden="1" customHeight="1">
      <c r="A10" s="43">
        <v>3</v>
      </c>
      <c r="B10" s="237" t="s">
        <v>234</v>
      </c>
      <c r="C10" s="374"/>
      <c r="D10" s="370">
        <f>+'Dramakan hosqer'!D22</f>
        <v>0</v>
      </c>
      <c r="E10" s="370">
        <f t="shared" si="1"/>
        <v>0</v>
      </c>
      <c r="F10" s="495"/>
      <c r="L10" s="348"/>
      <c r="M10" s="348"/>
      <c r="S10" s="9"/>
      <c r="T10" s="9"/>
    </row>
    <row r="11" spans="1:20" s="40" customFormat="1" ht="22.5" customHeight="1">
      <c r="A11" s="43">
        <v>2</v>
      </c>
      <c r="B11" s="135" t="str">
        <f>+'Dramakan hosqer'!B23</f>
        <v>Վճարովի ծառայություններից (պրակտիկա)</v>
      </c>
      <c r="C11" s="375"/>
      <c r="D11" s="370">
        <f>+'Dramakan hosqer'!D23</f>
        <v>3.6</v>
      </c>
      <c r="E11" s="370">
        <f t="shared" si="1"/>
        <v>3.6</v>
      </c>
      <c r="F11" s="495"/>
      <c r="G11" s="371"/>
      <c r="H11" s="372"/>
      <c r="I11" s="372"/>
      <c r="J11" s="372"/>
      <c r="K11" s="372"/>
      <c r="L11" s="373"/>
      <c r="M11" s="373"/>
      <c r="N11" s="373"/>
      <c r="O11" s="373"/>
      <c r="P11" s="373"/>
      <c r="Q11" s="373"/>
      <c r="R11" s="373"/>
    </row>
    <row r="12" spans="1:20" s="40" customFormat="1" ht="21.75" hidden="1" customHeight="1">
      <c r="A12" s="43">
        <v>5</v>
      </c>
      <c r="B12" s="376" t="s">
        <v>46</v>
      </c>
      <c r="C12" s="375"/>
      <c r="D12" s="370">
        <f>+'Dramakan hosqer'!D24</f>
        <v>0</v>
      </c>
      <c r="E12" s="370">
        <f t="shared" si="1"/>
        <v>0</v>
      </c>
      <c r="F12" s="495"/>
      <c r="G12" s="371"/>
      <c r="H12" s="372"/>
      <c r="I12" s="372"/>
      <c r="J12" s="372"/>
      <c r="K12" s="372"/>
      <c r="L12" s="373"/>
      <c r="M12" s="373"/>
      <c r="N12" s="373"/>
      <c r="O12" s="373"/>
      <c r="P12" s="373"/>
      <c r="Q12" s="373"/>
      <c r="R12" s="373"/>
    </row>
    <row r="13" spans="1:20" s="40" customFormat="1" ht="18" hidden="1" customHeight="1">
      <c r="A13" s="43">
        <v>6</v>
      </c>
      <c r="B13" s="128" t="s">
        <v>56</v>
      </c>
      <c r="C13" s="369"/>
      <c r="D13" s="370">
        <f>+'Dramakan hosqer'!D25</f>
        <v>0</v>
      </c>
      <c r="E13" s="370">
        <f t="shared" si="1"/>
        <v>0</v>
      </c>
      <c r="F13" s="495"/>
      <c r="G13" s="371"/>
      <c r="H13" s="372"/>
      <c r="I13" s="372"/>
      <c r="J13" s="372"/>
      <c r="K13" s="372"/>
      <c r="L13" s="373"/>
      <c r="M13" s="373"/>
      <c r="N13" s="373"/>
      <c r="O13" s="373"/>
      <c r="P13" s="373"/>
      <c r="Q13" s="373"/>
      <c r="R13" s="373"/>
    </row>
    <row r="14" spans="1:20" s="40" customFormat="1" ht="17.25" hidden="1" customHeight="1">
      <c r="A14" s="43">
        <v>7</v>
      </c>
      <c r="B14" s="11" t="s">
        <v>180</v>
      </c>
      <c r="C14" s="369"/>
      <c r="D14" s="370">
        <f>+'Dramakan hosqer'!D26</f>
        <v>0</v>
      </c>
      <c r="E14" s="370">
        <f t="shared" si="1"/>
        <v>0</v>
      </c>
      <c r="F14" s="495"/>
      <c r="G14" s="371"/>
      <c r="H14" s="372"/>
      <c r="I14" s="372"/>
      <c r="J14" s="372"/>
      <c r="K14" s="372"/>
      <c r="L14" s="373"/>
      <c r="M14" s="373"/>
      <c r="N14" s="373"/>
      <c r="O14" s="373"/>
      <c r="P14" s="373"/>
      <c r="Q14" s="373"/>
      <c r="R14" s="373"/>
    </row>
    <row r="15" spans="1:20" s="40" customFormat="1" ht="21.75" customHeight="1">
      <c r="A15" s="43">
        <v>3</v>
      </c>
      <c r="B15" s="283" t="s">
        <v>281</v>
      </c>
      <c r="C15" s="369">
        <f>C16+C17</f>
        <v>0</v>
      </c>
      <c r="D15" s="370">
        <f>+'Dramakan hosqer'!D27</f>
        <v>3065.8330000000001</v>
      </c>
      <c r="E15" s="370">
        <f t="shared" si="1"/>
        <v>3065.8330000000001</v>
      </c>
      <c r="F15" s="495"/>
      <c r="G15" s="371"/>
      <c r="H15" s="372"/>
      <c r="I15" s="372"/>
      <c r="J15" s="372"/>
      <c r="K15" s="372"/>
      <c r="L15" s="373"/>
      <c r="M15" s="373"/>
      <c r="N15" s="373"/>
      <c r="O15" s="373"/>
      <c r="P15" s="373"/>
      <c r="Q15" s="373"/>
      <c r="R15" s="373"/>
    </row>
    <row r="16" spans="1:20" s="40" customFormat="1" ht="18.75" customHeight="1">
      <c r="A16" s="43">
        <v>3.1</v>
      </c>
      <c r="B16" s="482" t="str">
        <f>'Dramakan hosqer'!B28:C28</f>
        <v>«Նռան հատիկ -25» ծրագրի իրականացման գծով</v>
      </c>
      <c r="C16" s="369">
        <v>0</v>
      </c>
      <c r="D16" s="370">
        <f>+'Dramakan hosqer'!D28</f>
        <v>1250</v>
      </c>
      <c r="E16" s="370">
        <f t="shared" si="1"/>
        <v>1250</v>
      </c>
      <c r="F16" s="495"/>
      <c r="G16" s="371"/>
      <c r="H16" s="372"/>
      <c r="I16" s="372"/>
      <c r="J16" s="372"/>
      <c r="K16" s="372"/>
      <c r="L16" s="373"/>
      <c r="M16" s="373"/>
      <c r="N16" s="373"/>
      <c r="O16" s="373"/>
      <c r="P16" s="373"/>
      <c r="Q16" s="373"/>
      <c r="R16" s="373"/>
    </row>
    <row r="17" spans="1:18" s="40" customFormat="1" ht="17.25" customHeight="1">
      <c r="A17" s="43">
        <v>3.2</v>
      </c>
      <c r="B17" s="483" t="str">
        <f>'Dramakan hosqer'!B29:C29</f>
        <v>Իսահակյանական եռատոն ծրագիրի իրականացման գծով</v>
      </c>
      <c r="C17" s="369">
        <v>0</v>
      </c>
      <c r="D17" s="370">
        <f>+'Dramakan hosqer'!D29</f>
        <v>1815.8330000000001</v>
      </c>
      <c r="E17" s="370">
        <f t="shared" si="1"/>
        <v>1815.8330000000001</v>
      </c>
      <c r="F17" s="495"/>
      <c r="G17" s="371"/>
      <c r="H17" s="372"/>
      <c r="I17" s="372"/>
      <c r="J17" s="372"/>
      <c r="K17" s="372"/>
      <c r="L17" s="373"/>
      <c r="M17" s="373"/>
      <c r="N17" s="373"/>
      <c r="O17" s="373"/>
      <c r="P17" s="373"/>
      <c r="Q17" s="373"/>
      <c r="R17" s="373"/>
    </row>
    <row r="18" spans="1:18" s="40" customFormat="1" ht="17.25" hidden="1" customHeight="1">
      <c r="A18" s="43">
        <v>9</v>
      </c>
      <c r="B18" s="368" t="s">
        <v>26</v>
      </c>
      <c r="C18" s="369"/>
      <c r="D18" s="370">
        <f>+'Dramakan hosqer'!D30</f>
        <v>0</v>
      </c>
      <c r="E18" s="370">
        <f t="shared" si="1"/>
        <v>0</v>
      </c>
      <c r="F18" s="495"/>
      <c r="G18" s="371"/>
      <c r="H18" s="372"/>
      <c r="I18" s="372"/>
      <c r="J18" s="372"/>
      <c r="K18" s="372"/>
      <c r="L18" s="373"/>
      <c r="M18" s="373"/>
      <c r="N18" s="373"/>
      <c r="O18" s="373"/>
      <c r="P18" s="373"/>
      <c r="Q18" s="373"/>
      <c r="R18" s="373"/>
    </row>
    <row r="19" spans="1:18" s="40" customFormat="1" ht="17.25" customHeight="1">
      <c r="A19" s="43">
        <v>4</v>
      </c>
      <c r="B19" s="368" t="s">
        <v>8</v>
      </c>
      <c r="C19" s="369">
        <v>91.8</v>
      </c>
      <c r="D19" s="370">
        <f>+'Dramakan hosqer'!D31</f>
        <v>180</v>
      </c>
      <c r="E19" s="370">
        <f t="shared" si="1"/>
        <v>88.2</v>
      </c>
      <c r="F19" s="495"/>
      <c r="G19" s="371"/>
      <c r="H19" s="372"/>
      <c r="I19" s="372"/>
      <c r="J19" s="372"/>
      <c r="K19" s="372"/>
      <c r="L19" s="373"/>
      <c r="M19" s="373"/>
      <c r="N19" s="373"/>
      <c r="O19" s="373"/>
      <c r="P19" s="373"/>
      <c r="Q19" s="373"/>
      <c r="R19" s="373"/>
    </row>
    <row r="20" spans="1:18" s="40" customFormat="1" ht="17.25" customHeight="1">
      <c r="A20" s="43">
        <v>5</v>
      </c>
      <c r="B20" s="484" t="s">
        <v>290</v>
      </c>
      <c r="C20" s="369">
        <v>0</v>
      </c>
      <c r="D20" s="370">
        <f>+'Dramakan hosqer'!D32</f>
        <v>81.849999999999994</v>
      </c>
      <c r="E20" s="370">
        <f t="shared" si="1"/>
        <v>81.849999999999994</v>
      </c>
      <c r="F20" s="495"/>
      <c r="G20" s="371"/>
      <c r="H20" s="372"/>
      <c r="I20" s="372"/>
      <c r="J20" s="372"/>
      <c r="K20" s="372"/>
      <c r="L20" s="373"/>
      <c r="M20" s="373"/>
      <c r="N20" s="373"/>
      <c r="O20" s="373"/>
      <c r="P20" s="373"/>
      <c r="Q20" s="373"/>
      <c r="R20" s="373"/>
    </row>
    <row r="21" spans="1:18" s="40" customFormat="1" ht="17.25" hidden="1" customHeight="1">
      <c r="A21" s="43">
        <v>12</v>
      </c>
      <c r="B21" s="484"/>
      <c r="C21" s="369"/>
      <c r="D21" s="370">
        <f>+'Dramakan hosqer'!D33</f>
        <v>0</v>
      </c>
      <c r="E21" s="370">
        <f t="shared" si="1"/>
        <v>0</v>
      </c>
      <c r="F21" s="495"/>
      <c r="G21" s="371" t="s">
        <v>184</v>
      </c>
      <c r="H21" s="372"/>
      <c r="I21" s="372"/>
      <c r="J21" s="372"/>
      <c r="K21" s="372"/>
      <c r="L21" s="373"/>
      <c r="M21" s="373"/>
      <c r="N21" s="373"/>
      <c r="O21" s="373"/>
      <c r="P21" s="373"/>
      <c r="Q21" s="373"/>
      <c r="R21" s="373"/>
    </row>
    <row r="22" spans="1:18" s="11" customFormat="1" ht="36" customHeight="1">
      <c r="A22" s="364" t="s">
        <v>27</v>
      </c>
      <c r="B22" s="365" t="s">
        <v>75</v>
      </c>
      <c r="C22" s="367">
        <f>+C23+C67+C80</f>
        <v>367527.6</v>
      </c>
      <c r="D22" s="367">
        <f>+D23+D67+D80</f>
        <v>373972.35560000001</v>
      </c>
      <c r="E22" s="370">
        <f t="shared" si="1"/>
        <v>6444.7556000000332</v>
      </c>
      <c r="F22" s="494"/>
      <c r="G22" s="337"/>
      <c r="H22" s="54"/>
      <c r="I22" s="54"/>
      <c r="J22" s="54"/>
      <c r="K22" s="54"/>
      <c r="L22" s="352"/>
      <c r="M22" s="352"/>
      <c r="N22" s="352"/>
      <c r="O22" s="352"/>
      <c r="P22" s="352"/>
      <c r="Q22" s="352"/>
      <c r="R22" s="352"/>
    </row>
    <row r="23" spans="1:18" s="11" customFormat="1" ht="21" customHeight="1">
      <c r="A23" s="377" t="s">
        <v>49</v>
      </c>
      <c r="B23" s="365" t="s">
        <v>52</v>
      </c>
      <c r="C23" s="367">
        <f>SUM(C24,C28:C33,C34:C61,C65:C66)</f>
        <v>364247.6</v>
      </c>
      <c r="D23" s="367">
        <f>SUM(D24,D28:D33,D34:D61,D65:D66)</f>
        <v>370492.35560000001</v>
      </c>
      <c r="E23" s="370">
        <f t="shared" si="1"/>
        <v>6244.7556000000332</v>
      </c>
      <c r="F23" s="494"/>
      <c r="G23" s="337"/>
      <c r="H23" s="54"/>
      <c r="I23" s="54"/>
      <c r="J23" s="54"/>
      <c r="K23" s="54"/>
      <c r="L23" s="352"/>
      <c r="M23" s="352"/>
      <c r="N23" s="352"/>
      <c r="O23" s="352"/>
      <c r="P23" s="352"/>
      <c r="Q23" s="352"/>
      <c r="R23" s="352"/>
    </row>
    <row r="24" spans="1:18" s="40" customFormat="1" ht="18" customHeight="1">
      <c r="A24" s="43">
        <v>1</v>
      </c>
      <c r="B24" s="130" t="s">
        <v>10</v>
      </c>
      <c r="C24" s="369">
        <v>283884</v>
      </c>
      <c r="D24" s="370">
        <f>+'Dramakan hosqer'!D36</f>
        <v>283883.90000000002</v>
      </c>
      <c r="E24" s="370">
        <f t="shared" si="1"/>
        <v>-9.9999999976716936E-2</v>
      </c>
      <c r="F24" s="495"/>
      <c r="G24" s="371"/>
      <c r="H24" s="372"/>
      <c r="I24" s="372"/>
      <c r="J24" s="372"/>
      <c r="K24" s="372"/>
      <c r="L24" s="373"/>
      <c r="M24" s="373"/>
      <c r="N24" s="373"/>
      <c r="O24" s="373"/>
      <c r="P24" s="373"/>
      <c r="Q24" s="373"/>
      <c r="R24" s="373"/>
    </row>
    <row r="25" spans="1:18" s="322" customFormat="1" ht="17.25" hidden="1" customHeight="1">
      <c r="A25" s="317">
        <v>1.1000000000000001</v>
      </c>
      <c r="B25" s="324" t="s">
        <v>110</v>
      </c>
      <c r="C25" s="378"/>
      <c r="D25" s="379">
        <f>+'Dramakan hosqer'!D37</f>
        <v>0</v>
      </c>
      <c r="E25" s="485">
        <f t="shared" si="1"/>
        <v>0</v>
      </c>
      <c r="F25" s="496"/>
      <c r="G25" s="380"/>
      <c r="H25" s="286"/>
      <c r="I25" s="286"/>
      <c r="J25" s="286"/>
      <c r="K25" s="286"/>
      <c r="L25" s="381"/>
      <c r="M25" s="381"/>
      <c r="N25" s="381"/>
      <c r="O25" s="381"/>
      <c r="P25" s="381"/>
      <c r="Q25" s="381"/>
      <c r="R25" s="381"/>
    </row>
    <row r="26" spans="1:18" s="322" customFormat="1" ht="17.25">
      <c r="A26" s="317">
        <v>1.2</v>
      </c>
      <c r="B26" s="324" t="s">
        <v>11</v>
      </c>
      <c r="C26" s="378">
        <v>1500</v>
      </c>
      <c r="D26" s="379">
        <f>+'Dramakan hosqer'!D38</f>
        <v>27688.799999999999</v>
      </c>
      <c r="E26" s="485">
        <f t="shared" si="1"/>
        <v>26188.799999999999</v>
      </c>
      <c r="F26" s="496"/>
      <c r="G26" s="380"/>
      <c r="H26" s="286"/>
      <c r="I26" s="286"/>
      <c r="J26" s="286"/>
      <c r="K26" s="286"/>
      <c r="L26" s="381"/>
      <c r="M26" s="381"/>
      <c r="N26" s="381"/>
      <c r="O26" s="381"/>
      <c r="P26" s="381"/>
      <c r="Q26" s="381"/>
      <c r="R26" s="381"/>
    </row>
    <row r="27" spans="1:18" s="322" customFormat="1" ht="17.25" hidden="1">
      <c r="A27" s="317">
        <v>1.3</v>
      </c>
      <c r="B27" s="324" t="str">
        <f>+'Dramakan hosqer'!B39</f>
        <v>կամավոր ատեստավորման գծով լրավճար</v>
      </c>
      <c r="C27" s="378"/>
      <c r="D27" s="379">
        <f>+'Dramakan hosqer'!D39</f>
        <v>0</v>
      </c>
      <c r="E27" s="485">
        <f t="shared" si="1"/>
        <v>0</v>
      </c>
      <c r="F27" s="496"/>
      <c r="G27" s="380"/>
      <c r="H27" s="286"/>
      <c r="I27" s="286"/>
      <c r="J27" s="286"/>
      <c r="K27" s="286"/>
      <c r="L27" s="381"/>
      <c r="M27" s="381"/>
      <c r="N27" s="381"/>
      <c r="O27" s="381"/>
      <c r="P27" s="381"/>
      <c r="Q27" s="381"/>
      <c r="R27" s="381"/>
    </row>
    <row r="28" spans="1:18" s="40" customFormat="1" ht="18" customHeight="1">
      <c r="A28" s="43">
        <v>2</v>
      </c>
      <c r="B28" s="127" t="s">
        <v>13</v>
      </c>
      <c r="C28" s="369">
        <v>3835.1</v>
      </c>
      <c r="D28" s="370">
        <f>+'Dramakan hosqer'!D40</f>
        <v>3953.5</v>
      </c>
      <c r="E28" s="370">
        <f t="shared" si="1"/>
        <v>118.40000000000009</v>
      </c>
      <c r="F28" s="495"/>
      <c r="G28" s="371"/>
      <c r="H28" s="372"/>
      <c r="I28" s="372"/>
      <c r="J28" s="372"/>
      <c r="K28" s="372"/>
      <c r="L28" s="373"/>
      <c r="M28" s="373"/>
      <c r="N28" s="373"/>
      <c r="O28" s="373"/>
      <c r="P28" s="373"/>
      <c r="Q28" s="373"/>
      <c r="R28" s="373"/>
    </row>
    <row r="29" spans="1:18" s="40" customFormat="1" ht="18" customHeight="1">
      <c r="A29" s="43">
        <v>3</v>
      </c>
      <c r="B29" s="127" t="s">
        <v>12</v>
      </c>
      <c r="C29" s="369">
        <v>4151</v>
      </c>
      <c r="D29" s="370">
        <f>+'Dramakan hosqer'!D41</f>
        <v>5895</v>
      </c>
      <c r="E29" s="370">
        <f t="shared" si="1"/>
        <v>1744</v>
      </c>
      <c r="F29" s="495"/>
      <c r="G29" s="371"/>
      <c r="H29" s="372"/>
      <c r="I29" s="372"/>
      <c r="J29" s="372"/>
      <c r="K29" s="372"/>
      <c r="L29" s="373"/>
      <c r="M29" s="373"/>
      <c r="N29" s="373"/>
      <c r="O29" s="373"/>
      <c r="P29" s="373"/>
      <c r="Q29" s="373"/>
      <c r="R29" s="373"/>
    </row>
    <row r="30" spans="1:18" s="40" customFormat="1" ht="18" customHeight="1">
      <c r="A30" s="43">
        <v>4</v>
      </c>
      <c r="B30" s="127" t="s">
        <v>14</v>
      </c>
      <c r="C30" s="369">
        <v>221.1</v>
      </c>
      <c r="D30" s="370">
        <f>+'Dramakan hosqer'!D42</f>
        <v>238.1</v>
      </c>
      <c r="E30" s="370">
        <f t="shared" si="1"/>
        <v>17</v>
      </c>
      <c r="F30" s="495"/>
      <c r="G30" s="371"/>
      <c r="H30" s="372"/>
      <c r="I30" s="372"/>
      <c r="J30" s="372"/>
      <c r="K30" s="372"/>
      <c r="L30" s="373"/>
      <c r="M30" s="373"/>
      <c r="N30" s="373"/>
      <c r="O30" s="373"/>
      <c r="P30" s="373"/>
      <c r="Q30" s="373"/>
      <c r="R30" s="373"/>
    </row>
    <row r="31" spans="1:18" s="40" customFormat="1" ht="18" customHeight="1">
      <c r="A31" s="43">
        <v>5</v>
      </c>
      <c r="B31" s="127" t="s">
        <v>15</v>
      </c>
      <c r="C31" s="369">
        <v>160</v>
      </c>
      <c r="D31" s="370">
        <f>+'Dramakan hosqer'!D43</f>
        <v>160</v>
      </c>
      <c r="E31" s="370">
        <f t="shared" si="1"/>
        <v>0</v>
      </c>
      <c r="F31" s="495"/>
      <c r="G31" s="371"/>
      <c r="H31" s="372"/>
      <c r="I31" s="372"/>
      <c r="J31" s="372"/>
      <c r="K31" s="372"/>
      <c r="L31" s="373"/>
      <c r="M31" s="373"/>
      <c r="N31" s="373"/>
      <c r="O31" s="373"/>
      <c r="P31" s="373"/>
      <c r="Q31" s="373"/>
      <c r="R31" s="373"/>
    </row>
    <row r="32" spans="1:18" s="40" customFormat="1" ht="16.5" customHeight="1">
      <c r="A32" s="43">
        <v>6</v>
      </c>
      <c r="B32" s="127" t="s">
        <v>16</v>
      </c>
      <c r="C32" s="369">
        <v>862.4</v>
      </c>
      <c r="D32" s="370">
        <f>+'Dramakan hosqer'!D44</f>
        <v>862.4</v>
      </c>
      <c r="E32" s="370">
        <f t="shared" si="1"/>
        <v>0</v>
      </c>
      <c r="F32" s="495"/>
      <c r="G32" s="382"/>
      <c r="H32" s="372"/>
      <c r="I32" s="372"/>
      <c r="J32" s="372"/>
      <c r="K32" s="372"/>
      <c r="L32" s="373"/>
      <c r="M32" s="373"/>
      <c r="N32" s="373"/>
      <c r="O32" s="373"/>
      <c r="P32" s="373"/>
      <c r="Q32" s="373"/>
      <c r="R32" s="373"/>
    </row>
    <row r="33" spans="1:18" s="40" customFormat="1" ht="17.25">
      <c r="A33" s="43">
        <v>7</v>
      </c>
      <c r="B33" s="127" t="s">
        <v>266</v>
      </c>
      <c r="C33" s="370">
        <f>'Ekamutneri hamematakan'!C33+'Ekamutneri hamematakan'!C33*20/100</f>
        <v>1344</v>
      </c>
      <c r="D33" s="370">
        <f>'Dramakan hosqer'!D45</f>
        <v>1344</v>
      </c>
      <c r="E33" s="370">
        <f t="shared" si="1"/>
        <v>0</v>
      </c>
      <c r="F33" s="495"/>
      <c r="G33" s="371"/>
      <c r="H33" s="372"/>
      <c r="I33" s="372"/>
      <c r="J33" s="372"/>
      <c r="K33" s="372"/>
      <c r="L33" s="373"/>
      <c r="M33" s="373"/>
      <c r="N33" s="373"/>
      <c r="O33" s="373"/>
      <c r="P33" s="373"/>
      <c r="Q33" s="373"/>
      <c r="R33" s="373"/>
    </row>
    <row r="34" spans="1:18" s="40" customFormat="1" ht="18" hidden="1" customHeight="1">
      <c r="A34" s="43">
        <v>8</v>
      </c>
      <c r="B34" s="127" t="s">
        <v>18</v>
      </c>
      <c r="C34" s="369"/>
      <c r="D34" s="370">
        <f>+'Dramakan hosqer'!D46</f>
        <v>0</v>
      </c>
      <c r="E34" s="370">
        <f t="shared" si="1"/>
        <v>0</v>
      </c>
      <c r="F34" s="495"/>
      <c r="G34" s="371"/>
      <c r="H34" s="372"/>
      <c r="I34" s="372"/>
      <c r="J34" s="372"/>
      <c r="K34" s="372"/>
      <c r="L34" s="373"/>
      <c r="M34" s="373"/>
      <c r="N34" s="373"/>
      <c r="O34" s="373"/>
      <c r="P34" s="373"/>
      <c r="Q34" s="373"/>
      <c r="R34" s="373"/>
    </row>
    <row r="35" spans="1:18" s="40" customFormat="1" ht="21.75" customHeight="1">
      <c r="A35" s="43">
        <v>8</v>
      </c>
      <c r="B35" s="135" t="s">
        <v>264</v>
      </c>
      <c r="C35" s="369">
        <v>1980</v>
      </c>
      <c r="D35" s="370">
        <f>+'Dramakan hosqer'!D47</f>
        <v>1980</v>
      </c>
      <c r="E35" s="370">
        <f t="shared" si="1"/>
        <v>0</v>
      </c>
      <c r="F35" s="495"/>
      <c r="G35" s="4"/>
      <c r="H35" s="372"/>
      <c r="I35" s="372"/>
      <c r="J35" s="372"/>
      <c r="K35" s="372"/>
      <c r="L35" s="373"/>
      <c r="M35" s="373"/>
      <c r="N35" s="373"/>
      <c r="O35" s="373"/>
      <c r="P35" s="373"/>
      <c r="Q35" s="373"/>
      <c r="R35" s="373"/>
    </row>
    <row r="36" spans="1:18" s="40" customFormat="1" ht="21.75" customHeight="1">
      <c r="A36" s="43">
        <v>9</v>
      </c>
      <c r="B36" s="131" t="s">
        <v>67</v>
      </c>
      <c r="C36" s="369">
        <v>500</v>
      </c>
      <c r="D36" s="370">
        <f>+'Dramakan hosqer'!D48</f>
        <v>500</v>
      </c>
      <c r="E36" s="370">
        <f t="shared" si="1"/>
        <v>0</v>
      </c>
      <c r="F36" s="495"/>
      <c r="G36" s="371"/>
      <c r="H36" s="372"/>
      <c r="I36" s="372"/>
      <c r="J36" s="372"/>
      <c r="K36" s="372"/>
      <c r="L36" s="373"/>
      <c r="M36" s="373"/>
      <c r="N36" s="373"/>
      <c r="O36" s="373"/>
      <c r="P36" s="373"/>
      <c r="Q36" s="373"/>
      <c r="R36" s="373"/>
    </row>
    <row r="37" spans="1:18" s="40" customFormat="1" ht="18" hidden="1" customHeight="1">
      <c r="A37" s="43">
        <v>12</v>
      </c>
      <c r="B37" s="127" t="s">
        <v>41</v>
      </c>
      <c r="C37" s="369"/>
      <c r="D37" s="370">
        <f>+'Dramakan hosqer'!D49</f>
        <v>0</v>
      </c>
      <c r="E37" s="370">
        <f t="shared" si="1"/>
        <v>0</v>
      </c>
      <c r="F37" s="495"/>
      <c r="G37" s="371"/>
      <c r="H37" s="372"/>
      <c r="I37" s="372"/>
      <c r="J37" s="372"/>
      <c r="K37" s="372"/>
      <c r="L37" s="373"/>
      <c r="M37" s="373"/>
      <c r="N37" s="373"/>
      <c r="O37" s="373"/>
      <c r="P37" s="373"/>
      <c r="Q37" s="373"/>
      <c r="R37" s="373"/>
    </row>
    <row r="38" spans="1:18" s="40" customFormat="1" ht="18" hidden="1" customHeight="1">
      <c r="A38" s="43">
        <v>13</v>
      </c>
      <c r="B38" s="127" t="s">
        <v>111</v>
      </c>
      <c r="C38" s="369"/>
      <c r="D38" s="370">
        <f>+'Dramakan hosqer'!D50</f>
        <v>0</v>
      </c>
      <c r="E38" s="370">
        <f t="shared" si="1"/>
        <v>0</v>
      </c>
      <c r="F38" s="495"/>
      <c r="G38" s="371"/>
      <c r="H38" s="372"/>
      <c r="I38" s="372"/>
      <c r="J38" s="372"/>
      <c r="K38" s="372"/>
      <c r="L38" s="373"/>
      <c r="M38" s="373"/>
      <c r="N38" s="373"/>
      <c r="O38" s="373"/>
      <c r="P38" s="373"/>
      <c r="Q38" s="373"/>
      <c r="R38" s="373"/>
    </row>
    <row r="39" spans="1:18" s="40" customFormat="1" ht="18" hidden="1" customHeight="1">
      <c r="A39" s="43">
        <v>14</v>
      </c>
      <c r="B39" s="127" t="s">
        <v>112</v>
      </c>
      <c r="C39" s="369"/>
      <c r="D39" s="370">
        <f>+'Dramakan hosqer'!D51</f>
        <v>0</v>
      </c>
      <c r="E39" s="370">
        <f t="shared" si="1"/>
        <v>0</v>
      </c>
      <c r="F39" s="495"/>
      <c r="G39" s="371"/>
      <c r="H39" s="372"/>
      <c r="I39" s="372"/>
      <c r="J39" s="372"/>
      <c r="K39" s="372"/>
      <c r="L39" s="373"/>
      <c r="M39" s="373"/>
      <c r="N39" s="373"/>
      <c r="O39" s="373"/>
      <c r="P39" s="373"/>
      <c r="Q39" s="373"/>
      <c r="R39" s="373"/>
    </row>
    <row r="40" spans="1:18" s="40" customFormat="1" ht="18" customHeight="1">
      <c r="A40" s="43">
        <v>10</v>
      </c>
      <c r="B40" s="127" t="s">
        <v>19</v>
      </c>
      <c r="C40" s="369">
        <v>200</v>
      </c>
      <c r="D40" s="370">
        <f>+'Dramakan hosqer'!D52</f>
        <v>200</v>
      </c>
      <c r="E40" s="370">
        <f t="shared" si="1"/>
        <v>0</v>
      </c>
      <c r="F40" s="495"/>
      <c r="G40" s="371"/>
      <c r="H40" s="372"/>
      <c r="I40" s="372"/>
      <c r="J40" s="372"/>
      <c r="K40" s="372"/>
      <c r="L40" s="373"/>
      <c r="M40" s="373"/>
      <c r="N40" s="373"/>
      <c r="O40" s="373"/>
      <c r="P40" s="373"/>
      <c r="Q40" s="373"/>
      <c r="R40" s="373"/>
    </row>
    <row r="41" spans="1:18" s="40" customFormat="1" ht="18" customHeight="1">
      <c r="A41" s="43">
        <v>11</v>
      </c>
      <c r="B41" s="127" t="s">
        <v>20</v>
      </c>
      <c r="C41" s="369">
        <v>0</v>
      </c>
      <c r="D41" s="370">
        <f>+'Dramakan hosqer'!D53</f>
        <v>933.45</v>
      </c>
      <c r="E41" s="370">
        <f t="shared" si="1"/>
        <v>933.45</v>
      </c>
      <c r="F41" s="495" t="s">
        <v>292</v>
      </c>
      <c r="G41" s="371"/>
      <c r="H41" s="372"/>
      <c r="I41" s="372"/>
      <c r="J41" s="372"/>
      <c r="K41" s="372"/>
      <c r="L41" s="373"/>
      <c r="M41" s="373"/>
      <c r="N41" s="373"/>
      <c r="O41" s="373"/>
      <c r="P41" s="373"/>
      <c r="Q41" s="373"/>
      <c r="R41" s="373"/>
    </row>
    <row r="42" spans="1:18" s="40" customFormat="1" ht="18" hidden="1" customHeight="1">
      <c r="A42" s="43">
        <v>17</v>
      </c>
      <c r="B42" s="127" t="s">
        <v>60</v>
      </c>
      <c r="C42" s="369"/>
      <c r="D42" s="370">
        <f>+'Dramakan hosqer'!D54</f>
        <v>0</v>
      </c>
      <c r="E42" s="370">
        <f t="shared" si="1"/>
        <v>0</v>
      </c>
      <c r="F42" s="495"/>
      <c r="G42" s="371"/>
      <c r="H42" s="372"/>
      <c r="I42" s="372"/>
      <c r="J42" s="372"/>
      <c r="K42" s="372"/>
      <c r="L42" s="373"/>
      <c r="M42" s="373"/>
      <c r="N42" s="373"/>
      <c r="O42" s="373"/>
      <c r="P42" s="373"/>
      <c r="Q42" s="373"/>
      <c r="R42" s="373"/>
    </row>
    <row r="43" spans="1:18" s="40" customFormat="1" ht="18" hidden="1" customHeight="1">
      <c r="A43" s="43">
        <v>18</v>
      </c>
      <c r="B43" s="135" t="s">
        <v>47</v>
      </c>
      <c r="C43" s="369"/>
      <c r="D43" s="370">
        <f>+'Dramakan hosqer'!D55</f>
        <v>0</v>
      </c>
      <c r="E43" s="370">
        <f t="shared" si="1"/>
        <v>0</v>
      </c>
      <c r="F43" s="495"/>
      <c r="G43" s="371"/>
      <c r="H43" s="372"/>
      <c r="I43" s="372"/>
      <c r="J43" s="372"/>
      <c r="K43" s="372"/>
      <c r="L43" s="373"/>
      <c r="M43" s="373"/>
      <c r="N43" s="373"/>
      <c r="O43" s="373"/>
      <c r="P43" s="373"/>
      <c r="Q43" s="373"/>
      <c r="R43" s="373"/>
    </row>
    <row r="44" spans="1:18" s="40" customFormat="1" ht="18" hidden="1" customHeight="1">
      <c r="A44" s="43">
        <v>19</v>
      </c>
      <c r="B44" s="135" t="s">
        <v>38</v>
      </c>
      <c r="C44" s="369"/>
      <c r="D44" s="370">
        <f>+'Dramakan hosqer'!D56</f>
        <v>0</v>
      </c>
      <c r="E44" s="370">
        <f t="shared" si="1"/>
        <v>0</v>
      </c>
      <c r="F44" s="495"/>
      <c r="G44" s="371"/>
      <c r="H44" s="372"/>
      <c r="I44" s="372"/>
      <c r="J44" s="372"/>
      <c r="K44" s="372"/>
      <c r="L44" s="373"/>
      <c r="M44" s="373"/>
      <c r="N44" s="373"/>
      <c r="O44" s="373"/>
      <c r="P44" s="373"/>
      <c r="Q44" s="373"/>
      <c r="R44" s="373"/>
    </row>
    <row r="45" spans="1:18" s="40" customFormat="1" ht="21.75" customHeight="1">
      <c r="A45" s="43">
        <v>12</v>
      </c>
      <c r="B45" s="135" t="s">
        <v>68</v>
      </c>
      <c r="C45" s="369">
        <v>200</v>
      </c>
      <c r="D45" s="370">
        <f>+'Dramakan hosqer'!D57</f>
        <v>200</v>
      </c>
      <c r="E45" s="370">
        <f t="shared" si="1"/>
        <v>0</v>
      </c>
      <c r="F45" s="495"/>
      <c r="G45" s="371"/>
      <c r="H45" s="372"/>
      <c r="I45" s="372"/>
      <c r="J45" s="372"/>
      <c r="K45" s="372"/>
      <c r="L45" s="373"/>
      <c r="M45" s="373"/>
      <c r="N45" s="373"/>
      <c r="O45" s="373"/>
      <c r="P45" s="373"/>
      <c r="Q45" s="373"/>
      <c r="R45" s="373"/>
    </row>
    <row r="46" spans="1:18" s="40" customFormat="1" ht="24" customHeight="1">
      <c r="A46" s="43">
        <v>13</v>
      </c>
      <c r="B46" s="135" t="s">
        <v>69</v>
      </c>
      <c r="C46" s="369">
        <v>798</v>
      </c>
      <c r="D46" s="370">
        <f>+'Dramakan hosqer'!D58</f>
        <v>798</v>
      </c>
      <c r="E46" s="370">
        <f t="shared" si="1"/>
        <v>0</v>
      </c>
      <c r="F46" s="495"/>
      <c r="G46" s="4"/>
      <c r="H46" s="372"/>
      <c r="I46" s="372"/>
      <c r="J46" s="372"/>
      <c r="K46" s="372"/>
      <c r="L46" s="373"/>
      <c r="M46" s="373"/>
      <c r="N46" s="373"/>
      <c r="O46" s="373"/>
      <c r="P46" s="373"/>
      <c r="Q46" s="373"/>
      <c r="R46" s="373"/>
    </row>
    <row r="47" spans="1:18" s="40" customFormat="1" ht="18" hidden="1" customHeight="1">
      <c r="A47" s="43">
        <v>22</v>
      </c>
      <c r="B47" s="127" t="s">
        <v>39</v>
      </c>
      <c r="C47" s="369"/>
      <c r="D47" s="370"/>
      <c r="E47" s="370">
        <f t="shared" si="1"/>
        <v>0</v>
      </c>
      <c r="F47" s="495"/>
      <c r="G47" s="371"/>
      <c r="H47" s="372"/>
      <c r="I47" s="372"/>
      <c r="J47" s="372"/>
      <c r="K47" s="372"/>
      <c r="L47" s="373"/>
      <c r="M47" s="373"/>
      <c r="N47" s="373"/>
      <c r="O47" s="373"/>
      <c r="P47" s="373"/>
      <c r="Q47" s="373"/>
      <c r="R47" s="373"/>
    </row>
    <row r="48" spans="1:18" s="40" customFormat="1" ht="18" hidden="1" customHeight="1">
      <c r="A48" s="43">
        <v>23</v>
      </c>
      <c r="B48" s="127" t="s">
        <v>113</v>
      </c>
      <c r="C48" s="369"/>
      <c r="D48" s="370"/>
      <c r="E48" s="370">
        <f t="shared" si="1"/>
        <v>0</v>
      </c>
      <c r="F48" s="495"/>
      <c r="G48" s="371"/>
      <c r="H48" s="372"/>
      <c r="I48" s="372"/>
      <c r="J48" s="372"/>
      <c r="K48" s="372"/>
      <c r="L48" s="373"/>
      <c r="M48" s="373"/>
      <c r="N48" s="373"/>
      <c r="O48" s="373"/>
      <c r="P48" s="373"/>
      <c r="Q48" s="373"/>
      <c r="R48" s="373"/>
    </row>
    <row r="49" spans="1:18" s="40" customFormat="1" ht="18" hidden="1" customHeight="1">
      <c r="A49" s="43">
        <v>24</v>
      </c>
      <c r="B49" s="127" t="s">
        <v>40</v>
      </c>
      <c r="C49" s="369"/>
      <c r="D49" s="370">
        <f>+'Dramakan hosqer'!D61</f>
        <v>0</v>
      </c>
      <c r="E49" s="370">
        <f t="shared" si="1"/>
        <v>0</v>
      </c>
      <c r="F49" s="495"/>
      <c r="G49" s="371"/>
      <c r="H49" s="372"/>
      <c r="I49" s="372"/>
      <c r="J49" s="372"/>
      <c r="K49" s="372"/>
      <c r="L49" s="373"/>
      <c r="M49" s="373"/>
      <c r="N49" s="373"/>
      <c r="O49" s="373"/>
      <c r="P49" s="373"/>
      <c r="Q49" s="373"/>
      <c r="R49" s="373"/>
    </row>
    <row r="50" spans="1:18" s="40" customFormat="1" ht="18" customHeight="1">
      <c r="A50" s="43">
        <v>14</v>
      </c>
      <c r="B50" s="127" t="s">
        <v>57</v>
      </c>
      <c r="C50" s="369">
        <v>120</v>
      </c>
      <c r="D50" s="370">
        <f>+'Dramakan hosqer'!D62</f>
        <v>122</v>
      </c>
      <c r="E50" s="370">
        <f t="shared" si="1"/>
        <v>2</v>
      </c>
      <c r="F50" s="495"/>
      <c r="G50" s="371"/>
      <c r="H50" s="372"/>
      <c r="I50" s="372"/>
      <c r="J50" s="372"/>
      <c r="K50" s="372"/>
      <c r="L50" s="373"/>
      <c r="M50" s="373"/>
      <c r="N50" s="373"/>
      <c r="O50" s="373"/>
      <c r="P50" s="373"/>
      <c r="Q50" s="373"/>
      <c r="R50" s="373"/>
    </row>
    <row r="51" spans="1:18" s="40" customFormat="1" ht="22.5" customHeight="1">
      <c r="A51" s="43">
        <v>15</v>
      </c>
      <c r="B51" s="237" t="s">
        <v>265</v>
      </c>
      <c r="C51" s="369">
        <v>500</v>
      </c>
      <c r="D51" s="370">
        <f>+'Dramakan hosqer'!D63</f>
        <v>500</v>
      </c>
      <c r="E51" s="370">
        <f t="shared" si="1"/>
        <v>0</v>
      </c>
      <c r="F51" s="495"/>
      <c r="G51" s="371"/>
      <c r="H51" s="372"/>
      <c r="I51" s="372"/>
      <c r="J51" s="372"/>
      <c r="K51" s="372"/>
      <c r="L51" s="373"/>
      <c r="M51" s="373"/>
      <c r="N51" s="373"/>
      <c r="O51" s="373"/>
      <c r="P51" s="373"/>
      <c r="Q51" s="373"/>
      <c r="R51" s="373"/>
    </row>
    <row r="52" spans="1:18" s="40" customFormat="1" ht="18" hidden="1" customHeight="1">
      <c r="A52" s="43">
        <v>28</v>
      </c>
      <c r="B52" s="127" t="s">
        <v>227</v>
      </c>
      <c r="C52" s="369">
        <v>0</v>
      </c>
      <c r="D52" s="370">
        <f>+'Dramakan hosqer'!D64</f>
        <v>0</v>
      </c>
      <c r="E52" s="370">
        <f t="shared" si="1"/>
        <v>0</v>
      </c>
      <c r="F52" s="495"/>
      <c r="G52" s="371"/>
      <c r="H52" s="372"/>
      <c r="I52" s="372"/>
      <c r="J52" s="372"/>
      <c r="K52" s="372"/>
      <c r="L52" s="373"/>
      <c r="M52" s="373"/>
      <c r="N52" s="373"/>
      <c r="O52" s="373"/>
      <c r="P52" s="373"/>
      <c r="Q52" s="373"/>
      <c r="R52" s="373"/>
    </row>
    <row r="53" spans="1:18" s="40" customFormat="1" ht="18" customHeight="1">
      <c r="A53" s="43">
        <v>16</v>
      </c>
      <c r="B53" s="129" t="s">
        <v>276</v>
      </c>
      <c r="C53" s="369">
        <v>300</v>
      </c>
      <c r="D53" s="370">
        <f>'Dramakan hosqer'!D65</f>
        <v>300</v>
      </c>
      <c r="E53" s="370">
        <f t="shared" si="1"/>
        <v>0</v>
      </c>
      <c r="F53" s="495"/>
      <c r="G53" s="371"/>
      <c r="H53" s="372"/>
      <c r="I53" s="372"/>
      <c r="J53" s="372"/>
      <c r="K53" s="372"/>
      <c r="L53" s="373"/>
      <c r="M53" s="373"/>
      <c r="N53" s="373"/>
      <c r="O53" s="373"/>
      <c r="P53" s="373"/>
      <c r="Q53" s="373"/>
      <c r="R53" s="373"/>
    </row>
    <row r="54" spans="1:18" s="40" customFormat="1" ht="18" customHeight="1">
      <c r="A54" s="43">
        <v>17</v>
      </c>
      <c r="B54" s="129" t="s">
        <v>277</v>
      </c>
      <c r="C54" s="369">
        <v>500</v>
      </c>
      <c r="D54" s="370">
        <f>'Dramakan hosqer'!D66</f>
        <v>500</v>
      </c>
      <c r="E54" s="370">
        <f t="shared" si="1"/>
        <v>0</v>
      </c>
      <c r="F54" s="495"/>
      <c r="G54" s="371"/>
      <c r="H54" s="372"/>
      <c r="I54" s="372"/>
      <c r="J54" s="372"/>
      <c r="K54" s="372"/>
      <c r="L54" s="373"/>
      <c r="M54" s="373"/>
      <c r="N54" s="373"/>
      <c r="O54" s="373"/>
      <c r="P54" s="373"/>
      <c r="Q54" s="373"/>
      <c r="R54" s="373"/>
    </row>
    <row r="55" spans="1:18" s="40" customFormat="1" ht="18" customHeight="1">
      <c r="A55" s="43">
        <v>18</v>
      </c>
      <c r="B55" s="486" t="s">
        <v>289</v>
      </c>
      <c r="C55" s="369">
        <v>990</v>
      </c>
      <c r="D55" s="370">
        <f>'Dramakan hosqer'!D67</f>
        <v>990</v>
      </c>
      <c r="E55" s="370">
        <f t="shared" si="1"/>
        <v>0</v>
      </c>
      <c r="F55" s="495"/>
      <c r="G55" s="371"/>
      <c r="H55" s="372"/>
      <c r="I55" s="372"/>
      <c r="J55" s="372"/>
      <c r="K55" s="372"/>
      <c r="L55" s="373"/>
      <c r="M55" s="373"/>
      <c r="N55" s="373"/>
      <c r="O55" s="373"/>
      <c r="P55" s="373"/>
      <c r="Q55" s="373"/>
      <c r="R55" s="373"/>
    </row>
    <row r="56" spans="1:18" s="40" customFormat="1" ht="18" customHeight="1">
      <c r="A56" s="43">
        <v>19</v>
      </c>
      <c r="B56" s="129" t="s">
        <v>278</v>
      </c>
      <c r="C56" s="369">
        <v>188.4</v>
      </c>
      <c r="D56" s="370">
        <f>'Dramakan hosqer'!D68</f>
        <v>188.4</v>
      </c>
      <c r="E56" s="370">
        <f t="shared" si="1"/>
        <v>0</v>
      </c>
      <c r="F56" s="495"/>
      <c r="G56" s="371"/>
      <c r="H56" s="372"/>
      <c r="I56" s="372"/>
      <c r="J56" s="372"/>
      <c r="K56" s="372"/>
      <c r="L56" s="373"/>
      <c r="M56" s="373"/>
      <c r="N56" s="373"/>
      <c r="O56" s="373"/>
      <c r="P56" s="373"/>
      <c r="Q56" s="373"/>
      <c r="R56" s="373"/>
    </row>
    <row r="57" spans="1:18" s="40" customFormat="1" ht="18" customHeight="1">
      <c r="A57" s="43">
        <v>20</v>
      </c>
      <c r="B57" s="130" t="s">
        <v>279</v>
      </c>
      <c r="C57" s="369">
        <v>200</v>
      </c>
      <c r="D57" s="370">
        <f>'Dramakan hosqer'!D69</f>
        <v>200</v>
      </c>
      <c r="E57" s="370">
        <f t="shared" si="1"/>
        <v>0</v>
      </c>
      <c r="F57" s="495"/>
      <c r="G57" s="371"/>
      <c r="H57" s="372"/>
      <c r="I57" s="372"/>
      <c r="J57" s="372"/>
      <c r="K57" s="372"/>
      <c r="L57" s="373"/>
      <c r="M57" s="373"/>
      <c r="N57" s="373"/>
      <c r="O57" s="373"/>
      <c r="P57" s="373"/>
      <c r="Q57" s="373"/>
      <c r="R57" s="373"/>
    </row>
    <row r="58" spans="1:18" s="40" customFormat="1" ht="18" customHeight="1">
      <c r="A58" s="43">
        <v>21</v>
      </c>
      <c r="B58" s="130" t="s">
        <v>280</v>
      </c>
      <c r="C58" s="369">
        <v>500</v>
      </c>
      <c r="D58" s="370">
        <f>'Dramakan hosqer'!D70</f>
        <v>251</v>
      </c>
      <c r="E58" s="370">
        <f t="shared" si="1"/>
        <v>-249</v>
      </c>
      <c r="F58" s="495"/>
      <c r="G58" s="371"/>
      <c r="H58" s="372"/>
      <c r="I58" s="372"/>
      <c r="J58" s="372"/>
      <c r="K58" s="372"/>
      <c r="L58" s="373"/>
      <c r="M58" s="373"/>
      <c r="N58" s="373"/>
      <c r="O58" s="373"/>
      <c r="P58" s="373"/>
      <c r="Q58" s="373"/>
      <c r="R58" s="373"/>
    </row>
    <row r="59" spans="1:18" s="40" customFormat="1" ht="34.5">
      <c r="A59" s="43">
        <v>22</v>
      </c>
      <c r="B59" s="174" t="s">
        <v>302</v>
      </c>
      <c r="C59" s="369">
        <v>0</v>
      </c>
      <c r="D59" s="369">
        <f>'Dramakan hosqer'!D59</f>
        <v>1500</v>
      </c>
      <c r="E59" s="370">
        <f t="shared" si="1"/>
        <v>1500</v>
      </c>
      <c r="F59" s="495" t="s">
        <v>292</v>
      </c>
      <c r="G59" s="371"/>
      <c r="H59" s="372"/>
      <c r="I59" s="372"/>
      <c r="J59" s="372"/>
      <c r="K59" s="372"/>
      <c r="L59" s="373"/>
      <c r="M59" s="373"/>
      <c r="N59" s="373"/>
      <c r="O59" s="373"/>
      <c r="P59" s="373"/>
      <c r="Q59" s="373"/>
      <c r="R59" s="373"/>
    </row>
    <row r="60" spans="1:18" s="40" customFormat="1" ht="34.5">
      <c r="A60" s="43">
        <v>23</v>
      </c>
      <c r="B60" s="487" t="s">
        <v>287</v>
      </c>
      <c r="C60" s="369">
        <v>0</v>
      </c>
      <c r="D60" s="369">
        <f>'Dramakan hosqer'!D60</f>
        <v>2178.9996000000001</v>
      </c>
      <c r="E60" s="370">
        <f t="shared" si="1"/>
        <v>2178.9996000000001</v>
      </c>
      <c r="F60" s="497" t="s">
        <v>292</v>
      </c>
      <c r="G60" s="371"/>
      <c r="H60" s="372"/>
      <c r="I60" s="372"/>
      <c r="J60" s="372"/>
      <c r="K60" s="372"/>
      <c r="L60" s="373"/>
      <c r="M60" s="373"/>
      <c r="N60" s="373"/>
      <c r="O60" s="373"/>
      <c r="P60" s="373"/>
      <c r="Q60" s="373"/>
      <c r="R60" s="373"/>
    </row>
    <row r="61" spans="1:18" s="40" customFormat="1" ht="18.75" customHeight="1">
      <c r="A61" s="43">
        <v>24</v>
      </c>
      <c r="B61" s="488" t="s">
        <v>28</v>
      </c>
      <c r="C61" s="370">
        <f>C62+C63+C64</f>
        <v>60000</v>
      </c>
      <c r="D61" s="370">
        <f>SUM(D62:D64)</f>
        <v>60000</v>
      </c>
      <c r="E61" s="370">
        <f t="shared" si="1"/>
        <v>0</v>
      </c>
      <c r="F61" s="495"/>
      <c r="G61" s="371"/>
      <c r="H61" s="372"/>
      <c r="I61" s="372"/>
      <c r="J61" s="372"/>
      <c r="K61" s="372"/>
      <c r="L61" s="373"/>
      <c r="M61" s="373"/>
      <c r="N61" s="373"/>
      <c r="O61" s="373"/>
      <c r="P61" s="373"/>
      <c r="Q61" s="373"/>
      <c r="R61" s="373"/>
    </row>
    <row r="62" spans="1:18" s="327" customFormat="1" ht="18" hidden="1" customHeight="1">
      <c r="A62" s="383">
        <v>31.1</v>
      </c>
      <c r="B62" s="489" t="s">
        <v>29</v>
      </c>
      <c r="C62" s="378"/>
      <c r="D62" s="379">
        <f>+'Dramakan hosqer'!D72</f>
        <v>0</v>
      </c>
      <c r="E62" s="485">
        <f t="shared" si="1"/>
        <v>0</v>
      </c>
      <c r="F62" s="496"/>
      <c r="G62" s="384"/>
      <c r="H62" s="385"/>
      <c r="I62" s="385"/>
      <c r="J62" s="385"/>
      <c r="K62" s="385"/>
      <c r="L62" s="386"/>
      <c r="M62" s="386"/>
      <c r="N62" s="386"/>
      <c r="O62" s="386"/>
      <c r="P62" s="386"/>
      <c r="Q62" s="386"/>
      <c r="R62" s="386"/>
    </row>
    <row r="63" spans="1:18" s="327" customFormat="1" ht="18.75" customHeight="1">
      <c r="A63" s="383">
        <v>24.1</v>
      </c>
      <c r="B63" s="489" t="s">
        <v>42</v>
      </c>
      <c r="C63" s="378">
        <v>59943</v>
      </c>
      <c r="D63" s="379">
        <f>+'Dramakan hosqer'!D73</f>
        <v>59943</v>
      </c>
      <c r="E63" s="485">
        <f t="shared" si="1"/>
        <v>0</v>
      </c>
      <c r="F63" s="496"/>
      <c r="G63" s="384"/>
      <c r="H63" s="385"/>
      <c r="I63" s="385"/>
      <c r="J63" s="385"/>
      <c r="K63" s="385"/>
      <c r="L63" s="386"/>
      <c r="M63" s="386"/>
      <c r="N63" s="386"/>
      <c r="O63" s="386"/>
      <c r="P63" s="386"/>
      <c r="Q63" s="386"/>
      <c r="R63" s="386"/>
    </row>
    <row r="64" spans="1:18" s="327" customFormat="1" ht="18" customHeight="1">
      <c r="A64" s="383">
        <v>24.2</v>
      </c>
      <c r="B64" s="490" t="s">
        <v>76</v>
      </c>
      <c r="C64" s="378">
        <v>57</v>
      </c>
      <c r="D64" s="379">
        <f>+'Dramakan hosqer'!D74</f>
        <v>57</v>
      </c>
      <c r="E64" s="485">
        <f t="shared" si="1"/>
        <v>0</v>
      </c>
      <c r="F64" s="496"/>
      <c r="G64" s="384"/>
      <c r="H64" s="385"/>
      <c r="I64" s="385"/>
      <c r="J64" s="385"/>
      <c r="K64" s="385"/>
      <c r="L64" s="386"/>
      <c r="M64" s="386"/>
      <c r="N64" s="386"/>
      <c r="O64" s="386"/>
      <c r="P64" s="386"/>
      <c r="Q64" s="386"/>
      <c r="R64" s="386"/>
    </row>
    <row r="65" spans="1:20" s="40" customFormat="1" ht="18" customHeight="1">
      <c r="A65" s="387">
        <v>25</v>
      </c>
      <c r="B65" s="488" t="s">
        <v>30</v>
      </c>
      <c r="C65" s="369">
        <v>2813.6</v>
      </c>
      <c r="D65" s="370">
        <f>'Dramakan hosqer'!D75</f>
        <v>2813.6059999999998</v>
      </c>
      <c r="E65" s="370">
        <f t="shared" si="1"/>
        <v>5.9999999998581188E-3</v>
      </c>
      <c r="F65" s="495"/>
      <c r="G65" s="371"/>
      <c r="H65" s="372"/>
      <c r="I65" s="372"/>
      <c r="J65" s="372"/>
      <c r="K65" s="372"/>
      <c r="L65" s="373"/>
      <c r="M65" s="373"/>
      <c r="N65" s="373"/>
      <c r="O65" s="373"/>
      <c r="P65" s="373"/>
      <c r="Q65" s="373"/>
      <c r="R65" s="373"/>
    </row>
    <row r="66" spans="1:20" s="40" customFormat="1" ht="18" hidden="1" customHeight="1">
      <c r="A66" s="387">
        <v>33</v>
      </c>
      <c r="B66" s="376" t="s">
        <v>77</v>
      </c>
      <c r="C66" s="369"/>
      <c r="D66" s="370">
        <f>+'Dramakan hosqer'!D76</f>
        <v>0</v>
      </c>
      <c r="E66" s="370">
        <f t="shared" si="1"/>
        <v>0</v>
      </c>
      <c r="F66" s="495"/>
      <c r="G66" s="388" t="s">
        <v>189</v>
      </c>
      <c r="H66" s="372"/>
      <c r="I66" s="372"/>
      <c r="J66" s="372"/>
      <c r="K66" s="372"/>
      <c r="L66" s="373"/>
      <c r="M66" s="373"/>
      <c r="N66" s="373"/>
      <c r="O66" s="373"/>
      <c r="P66" s="373"/>
      <c r="Q66" s="373"/>
      <c r="R66" s="373"/>
    </row>
    <row r="67" spans="1:20" s="40" customFormat="1" ht="21.75" customHeight="1">
      <c r="A67" s="389" t="s">
        <v>50</v>
      </c>
      <c r="B67" s="365" t="s">
        <v>53</v>
      </c>
      <c r="C67" s="367">
        <f>+C68+C76</f>
        <v>3280</v>
      </c>
      <c r="D67" s="367">
        <f>+D68+D76</f>
        <v>3480</v>
      </c>
      <c r="E67" s="367">
        <f t="shared" si="1"/>
        <v>200</v>
      </c>
      <c r="F67" s="494"/>
      <c r="G67" s="371"/>
      <c r="H67" s="372"/>
      <c r="I67" s="372"/>
      <c r="J67" s="372"/>
      <c r="K67" s="372"/>
      <c r="L67" s="373"/>
      <c r="M67" s="373"/>
      <c r="N67" s="373"/>
      <c r="O67" s="373"/>
      <c r="P67" s="373"/>
      <c r="Q67" s="373"/>
      <c r="R67" s="373"/>
    </row>
    <row r="68" spans="1:20" s="40" customFormat="1" ht="24" customHeight="1">
      <c r="A68" s="387">
        <v>1</v>
      </c>
      <c r="B68" s="491" t="s">
        <v>82</v>
      </c>
      <c r="C68" s="370">
        <f>SUM(C69:C75)</f>
        <v>3280</v>
      </c>
      <c r="D68" s="370">
        <f>SUM(D69:D75)</f>
        <v>3480</v>
      </c>
      <c r="E68" s="370">
        <f t="shared" si="1"/>
        <v>200</v>
      </c>
      <c r="F68" s="495"/>
      <c r="G68" s="371"/>
      <c r="H68" s="372"/>
      <c r="I68" s="372"/>
      <c r="J68" s="372"/>
      <c r="K68" s="372"/>
      <c r="L68" s="373"/>
      <c r="M68" s="373"/>
      <c r="N68" s="373"/>
      <c r="O68" s="373"/>
      <c r="P68" s="373"/>
      <c r="Q68" s="373"/>
      <c r="R68" s="373"/>
    </row>
    <row r="69" spans="1:20" s="40" customFormat="1" ht="106.5" customHeight="1">
      <c r="A69" s="387">
        <v>1.1000000000000001</v>
      </c>
      <c r="B69" s="492" t="s">
        <v>78</v>
      </c>
      <c r="C69" s="369">
        <v>790</v>
      </c>
      <c r="D69" s="370">
        <f>+'Dramakan hosqer'!D79</f>
        <v>990</v>
      </c>
      <c r="E69" s="370">
        <f t="shared" si="1"/>
        <v>200</v>
      </c>
      <c r="F69" s="497" t="s">
        <v>293</v>
      </c>
      <c r="G69" s="371"/>
      <c r="H69" s="372"/>
      <c r="I69" s="372"/>
      <c r="J69" s="372"/>
      <c r="K69" s="372"/>
      <c r="L69" s="373"/>
      <c r="M69" s="373"/>
      <c r="N69" s="373"/>
      <c r="O69" s="373"/>
      <c r="P69" s="373"/>
      <c r="Q69" s="373"/>
      <c r="R69" s="373"/>
    </row>
    <row r="70" spans="1:20" s="40" customFormat="1" ht="17.25" customHeight="1">
      <c r="A70" s="387">
        <v>1.2</v>
      </c>
      <c r="B70" s="492" t="s">
        <v>79</v>
      </c>
      <c r="C70" s="369">
        <v>990</v>
      </c>
      <c r="D70" s="370">
        <f>+'Dramakan hosqer'!D80</f>
        <v>990</v>
      </c>
      <c r="E70" s="370">
        <f t="shared" si="1"/>
        <v>0</v>
      </c>
      <c r="F70" s="495"/>
      <c r="G70" s="371"/>
      <c r="H70" s="372"/>
      <c r="I70" s="372"/>
      <c r="J70" s="372"/>
      <c r="K70" s="372"/>
      <c r="L70" s="373"/>
      <c r="M70" s="373"/>
      <c r="N70" s="373"/>
      <c r="O70" s="373"/>
      <c r="P70" s="373"/>
      <c r="Q70" s="373"/>
      <c r="R70" s="373"/>
    </row>
    <row r="71" spans="1:20" s="40" customFormat="1" ht="18" hidden="1" customHeight="1">
      <c r="A71" s="387">
        <v>1.3</v>
      </c>
      <c r="B71" s="492" t="s">
        <v>80</v>
      </c>
      <c r="C71" s="369"/>
      <c r="D71" s="370">
        <f>+'Dramakan hosqer'!D81</f>
        <v>0</v>
      </c>
      <c r="E71" s="370">
        <f t="shared" si="1"/>
        <v>0</v>
      </c>
      <c r="F71" s="495"/>
      <c r="G71" s="371"/>
      <c r="H71" s="372"/>
      <c r="I71" s="372"/>
      <c r="J71" s="372"/>
      <c r="K71" s="372"/>
      <c r="L71" s="373"/>
      <c r="M71" s="373"/>
      <c r="N71" s="373"/>
      <c r="O71" s="373"/>
      <c r="P71" s="373"/>
      <c r="Q71" s="373"/>
      <c r="R71" s="373"/>
    </row>
    <row r="72" spans="1:20" s="40" customFormat="1" ht="18" hidden="1" customHeight="1">
      <c r="A72" s="387">
        <v>1.4</v>
      </c>
      <c r="B72" s="492" t="s">
        <v>183</v>
      </c>
      <c r="C72" s="369"/>
      <c r="D72" s="370">
        <f>+'Dramakan hosqer'!D82</f>
        <v>0</v>
      </c>
      <c r="E72" s="370">
        <f t="shared" si="1"/>
        <v>0</v>
      </c>
      <c r="F72" s="495"/>
      <c r="G72" s="371"/>
      <c r="H72" s="372"/>
      <c r="I72" s="372"/>
      <c r="J72" s="372"/>
      <c r="K72" s="372"/>
      <c r="L72" s="373"/>
      <c r="M72" s="373"/>
      <c r="N72" s="373"/>
      <c r="O72" s="373"/>
      <c r="P72" s="373"/>
      <c r="Q72" s="373"/>
      <c r="R72" s="373"/>
    </row>
    <row r="73" spans="1:20" s="40" customFormat="1" ht="18" hidden="1" customHeight="1">
      <c r="A73" s="387">
        <v>1.5</v>
      </c>
      <c r="B73" s="492" t="s">
        <v>58</v>
      </c>
      <c r="C73" s="369"/>
      <c r="D73" s="370">
        <f>+'Dramakan hosqer'!D83</f>
        <v>0</v>
      </c>
      <c r="E73" s="370">
        <f t="shared" ref="E73:E79" si="2">D73-C73</f>
        <v>0</v>
      </c>
      <c r="F73" s="495"/>
      <c r="G73" s="371"/>
      <c r="H73" s="372"/>
      <c r="I73" s="372"/>
      <c r="J73" s="372"/>
      <c r="K73" s="372"/>
      <c r="L73" s="373"/>
      <c r="M73" s="373"/>
      <c r="N73" s="373"/>
      <c r="O73" s="373"/>
      <c r="P73" s="373"/>
      <c r="Q73" s="373"/>
      <c r="R73" s="373"/>
    </row>
    <row r="74" spans="1:20" s="40" customFormat="1" ht="18" customHeight="1">
      <c r="A74" s="387">
        <v>1.3</v>
      </c>
      <c r="B74" s="493" t="s">
        <v>59</v>
      </c>
      <c r="C74" s="369">
        <v>1500</v>
      </c>
      <c r="D74" s="369">
        <f>+'Dramakan hosqer'!D84</f>
        <v>1500</v>
      </c>
      <c r="E74" s="370">
        <f t="shared" si="2"/>
        <v>0</v>
      </c>
      <c r="F74" s="495"/>
      <c r="G74" s="371"/>
      <c r="H74" s="372"/>
      <c r="I74" s="372"/>
      <c r="J74" s="372"/>
      <c r="K74" s="372"/>
      <c r="L74" s="373"/>
      <c r="M74" s="373"/>
      <c r="N74" s="373"/>
      <c r="O74" s="373"/>
      <c r="P74" s="373"/>
      <c r="Q74" s="373"/>
      <c r="R74" s="373"/>
    </row>
    <row r="75" spans="1:20" s="390" customFormat="1" ht="18" hidden="1" customHeight="1">
      <c r="A75" s="387">
        <v>1.7</v>
      </c>
      <c r="B75" s="493"/>
      <c r="C75" s="369"/>
      <c r="D75" s="369">
        <f>+'Dramakan hosqer'!D85</f>
        <v>0</v>
      </c>
      <c r="E75" s="370">
        <f t="shared" si="2"/>
        <v>0</v>
      </c>
      <c r="F75" s="495"/>
      <c r="G75" s="39" t="s">
        <v>240</v>
      </c>
      <c r="H75" s="53"/>
      <c r="I75" s="53"/>
      <c r="J75" s="372"/>
      <c r="K75" s="372"/>
      <c r="L75" s="372"/>
      <c r="M75" s="372"/>
      <c r="N75" s="373"/>
      <c r="O75" s="373"/>
      <c r="P75" s="373"/>
      <c r="Q75" s="373"/>
      <c r="R75" s="373"/>
      <c r="S75" s="373"/>
      <c r="T75" s="373"/>
    </row>
    <row r="76" spans="1:20" s="390" customFormat="1" ht="39.75" hidden="1" customHeight="1">
      <c r="A76" s="387">
        <v>2</v>
      </c>
      <c r="B76" s="492" t="s">
        <v>81</v>
      </c>
      <c r="C76" s="370">
        <f>SUM(C77:C79)</f>
        <v>0</v>
      </c>
      <c r="D76" s="370">
        <f>SUM(D77:D79)</f>
        <v>0</v>
      </c>
      <c r="E76" s="370">
        <f t="shared" si="2"/>
        <v>0</v>
      </c>
      <c r="F76" s="495"/>
      <c r="G76" s="371"/>
      <c r="H76" s="53"/>
      <c r="I76" s="53"/>
      <c r="J76" s="372"/>
      <c r="K76" s="372"/>
      <c r="L76" s="372"/>
      <c r="M76" s="372"/>
      <c r="N76" s="373"/>
      <c r="O76" s="373"/>
      <c r="P76" s="373"/>
      <c r="Q76" s="373"/>
      <c r="R76" s="373"/>
      <c r="S76" s="373"/>
      <c r="T76" s="373"/>
    </row>
    <row r="77" spans="1:20" s="394" customFormat="1" ht="18.75" hidden="1" customHeight="1">
      <c r="A77" s="387">
        <v>2.1</v>
      </c>
      <c r="B77" s="491" t="s">
        <v>55</v>
      </c>
      <c r="C77" s="369"/>
      <c r="D77" s="370">
        <f>+'Dramakan hosqer'!D87</f>
        <v>0</v>
      </c>
      <c r="E77" s="370">
        <f t="shared" si="2"/>
        <v>0</v>
      </c>
      <c r="F77" s="495"/>
      <c r="G77" s="391"/>
      <c r="H77" s="53"/>
      <c r="I77" s="53"/>
      <c r="J77" s="392"/>
      <c r="K77" s="392"/>
      <c r="L77" s="392"/>
      <c r="M77" s="392"/>
      <c r="N77" s="392"/>
      <c r="O77" s="393"/>
      <c r="P77" s="393"/>
      <c r="Q77" s="393"/>
    </row>
    <row r="78" spans="1:20" s="40" customFormat="1" ht="19.5" hidden="1" customHeight="1">
      <c r="A78" s="387">
        <v>2.2000000000000002</v>
      </c>
      <c r="B78" s="491" t="s">
        <v>54</v>
      </c>
      <c r="C78" s="369"/>
      <c r="D78" s="370">
        <f>+'Dramakan hosqer'!D88</f>
        <v>0</v>
      </c>
      <c r="E78" s="370">
        <f t="shared" si="2"/>
        <v>0</v>
      </c>
      <c r="F78" s="495"/>
      <c r="G78" s="371"/>
      <c r="H78" s="53"/>
      <c r="I78" s="53"/>
      <c r="J78" s="372"/>
      <c r="K78" s="372"/>
      <c r="L78" s="372"/>
      <c r="M78" s="372"/>
      <c r="N78" s="373"/>
      <c r="O78" s="373"/>
      <c r="P78" s="373"/>
      <c r="Q78" s="373"/>
      <c r="R78" s="373"/>
      <c r="S78" s="373"/>
      <c r="T78" s="373"/>
    </row>
    <row r="79" spans="1:20" s="40" customFormat="1" ht="37.5" hidden="1" customHeight="1">
      <c r="A79" s="387">
        <v>2.2999999999999998</v>
      </c>
      <c r="B79" s="491" t="s">
        <v>43</v>
      </c>
      <c r="C79" s="369"/>
      <c r="D79" s="370">
        <f>+'Dramakan hosqer'!D89</f>
        <v>0</v>
      </c>
      <c r="E79" s="370">
        <f t="shared" si="2"/>
        <v>0</v>
      </c>
      <c r="F79" s="495"/>
      <c r="G79" s="371"/>
      <c r="H79" s="53"/>
      <c r="I79" s="53"/>
      <c r="J79" s="372"/>
      <c r="K79" s="372"/>
      <c r="L79" s="372"/>
      <c r="M79" s="372"/>
      <c r="N79" s="373"/>
      <c r="O79" s="373"/>
      <c r="P79" s="373"/>
      <c r="Q79" s="373"/>
      <c r="R79" s="373"/>
      <c r="S79" s="373"/>
      <c r="T79" s="373"/>
    </row>
    <row r="80" spans="1:20" s="40" customFormat="1" ht="38.25" hidden="1" customHeight="1">
      <c r="A80" s="389" t="s">
        <v>51</v>
      </c>
      <c r="B80" s="365" t="s">
        <v>122</v>
      </c>
      <c r="C80" s="367">
        <f>SUM(C81:C82)</f>
        <v>0</v>
      </c>
      <c r="D80" s="367">
        <f>SUM(D81:D82)</f>
        <v>0</v>
      </c>
      <c r="E80" s="367">
        <f t="shared" ref="E80:E83" si="3">D80-C80</f>
        <v>0</v>
      </c>
      <c r="F80" s="494"/>
      <c r="G80" s="371"/>
      <c r="H80" s="53"/>
      <c r="I80" s="53"/>
      <c r="J80" s="372"/>
      <c r="K80" s="372"/>
      <c r="L80" s="372"/>
      <c r="M80" s="372"/>
      <c r="N80" s="373"/>
      <c r="O80" s="373"/>
      <c r="P80" s="373"/>
      <c r="Q80" s="373"/>
      <c r="R80" s="373"/>
      <c r="S80" s="373"/>
      <c r="T80" s="373"/>
    </row>
    <row r="81" spans="1:20" s="40" customFormat="1" ht="18" hidden="1" customHeight="1">
      <c r="A81" s="387">
        <v>1</v>
      </c>
      <c r="B81" s="130" t="str">
        <f>+'Dramakan hosqer'!B91</f>
        <v>պարգևատրման գծով</v>
      </c>
      <c r="C81" s="369"/>
      <c r="D81" s="369">
        <f>+'Dramakan hosqer'!D91</f>
        <v>0</v>
      </c>
      <c r="E81" s="369">
        <f>D81-C81</f>
        <v>0</v>
      </c>
      <c r="F81" s="495"/>
      <c r="G81" s="371"/>
      <c r="H81" s="53"/>
      <c r="I81" s="53"/>
      <c r="J81" s="372"/>
      <c r="K81" s="372"/>
      <c r="L81" s="372"/>
      <c r="M81" s="372"/>
      <c r="N81" s="373"/>
      <c r="O81" s="373"/>
      <c r="P81" s="373"/>
      <c r="Q81" s="373"/>
      <c r="R81" s="373"/>
      <c r="S81" s="373"/>
      <c r="T81" s="373"/>
    </row>
    <row r="82" spans="1:20" s="397" customFormat="1" ht="18" hidden="1" customHeight="1">
      <c r="A82" s="387">
        <v>2</v>
      </c>
      <c r="B82" s="130">
        <f>+'Dramakan hosqer'!B92</f>
        <v>0</v>
      </c>
      <c r="C82" s="369"/>
      <c r="D82" s="369">
        <f>+'Dramakan hosqer'!D92</f>
        <v>0</v>
      </c>
      <c r="E82" s="369">
        <f>D82-C82</f>
        <v>0</v>
      </c>
      <c r="F82" s="495"/>
      <c r="G82" s="371"/>
      <c r="H82" s="53"/>
      <c r="I82" s="53"/>
      <c r="J82" s="395"/>
      <c r="K82" s="395"/>
      <c r="L82" s="395"/>
      <c r="M82" s="395"/>
      <c r="N82" s="396"/>
      <c r="O82" s="396"/>
      <c r="P82" s="396"/>
      <c r="Q82" s="396"/>
      <c r="R82" s="396"/>
      <c r="S82" s="396"/>
      <c r="T82" s="396"/>
    </row>
    <row r="83" spans="1:20" s="400" customFormat="1" ht="43.5" customHeight="1">
      <c r="A83" s="364" t="s">
        <v>31</v>
      </c>
      <c r="B83" s="365" t="s">
        <v>32</v>
      </c>
      <c r="C83" s="367">
        <f>C6+C7-C22</f>
        <v>7476.2000000000116</v>
      </c>
      <c r="D83" s="367">
        <f>D6+D7-D22</f>
        <v>4270.9273999999277</v>
      </c>
      <c r="E83" s="367">
        <f t="shared" si="3"/>
        <v>-3205.2726000000839</v>
      </c>
      <c r="F83" s="494"/>
      <c r="G83" s="398"/>
      <c r="H83" s="53"/>
      <c r="I83" s="53"/>
      <c r="J83" s="55"/>
      <c r="K83" s="55"/>
      <c r="L83" s="55"/>
      <c r="M83" s="55"/>
      <c r="N83" s="399"/>
      <c r="O83" s="399"/>
      <c r="P83" s="399"/>
      <c r="Q83" s="399"/>
      <c r="R83" s="399"/>
      <c r="S83" s="399"/>
      <c r="T83" s="399"/>
    </row>
    <row r="84" spans="1:20" s="11" customFormat="1" ht="46.5" customHeight="1">
      <c r="A84" s="9"/>
      <c r="B84" s="9"/>
      <c r="C84" s="401"/>
      <c r="D84" s="9"/>
      <c r="E84" s="9"/>
      <c r="F84" s="9"/>
      <c r="G84" s="337"/>
      <c r="H84" s="53"/>
      <c r="I84" s="53"/>
      <c r="J84" s="54"/>
      <c r="K84" s="54"/>
      <c r="L84" s="54"/>
      <c r="M84" s="54"/>
      <c r="N84" s="352"/>
      <c r="O84" s="352"/>
      <c r="P84" s="352"/>
      <c r="Q84" s="352"/>
      <c r="R84" s="352"/>
      <c r="S84" s="352"/>
      <c r="T84" s="352"/>
    </row>
    <row r="85" spans="1:20" s="11" customFormat="1" ht="25.5" customHeight="1">
      <c r="B85" s="402" t="s">
        <v>2</v>
      </c>
      <c r="C85" s="9"/>
      <c r="D85" s="545">
        <f>+'Ekamut-caxs'!C80</f>
        <v>0</v>
      </c>
      <c r="E85" s="542"/>
      <c r="F85" s="55"/>
      <c r="G85" s="337"/>
      <c r="H85" s="53"/>
      <c r="I85" s="53"/>
      <c r="J85" s="54"/>
      <c r="K85" s="54"/>
      <c r="L85" s="54"/>
      <c r="M85" s="54"/>
      <c r="N85" s="352"/>
      <c r="O85" s="352"/>
      <c r="P85" s="352"/>
      <c r="Q85" s="352"/>
      <c r="R85" s="352"/>
      <c r="S85" s="352"/>
      <c r="T85" s="352"/>
    </row>
    <row r="86" spans="1:20" ht="13.5" customHeight="1">
      <c r="A86" s="11"/>
      <c r="B86" s="11" t="s">
        <v>4</v>
      </c>
      <c r="C86" s="11"/>
      <c r="D86" s="544" t="s">
        <v>87</v>
      </c>
      <c r="E86" s="544"/>
      <c r="F86" s="403"/>
    </row>
    <row r="87" spans="1:20" s="8" customFormat="1" ht="22.5" customHeight="1">
      <c r="A87" s="9"/>
      <c r="B87" s="400" t="s">
        <v>6</v>
      </c>
      <c r="C87" s="9"/>
      <c r="D87" s="542">
        <f>+'Ekamut-caxs'!C82</f>
        <v>0</v>
      </c>
      <c r="E87" s="542"/>
      <c r="F87" s="55"/>
      <c r="G87" s="347"/>
      <c r="H87" s="53"/>
      <c r="I87" s="53"/>
      <c r="J87" s="53"/>
      <c r="K87" s="53"/>
      <c r="L87" s="53"/>
      <c r="M87" s="53"/>
      <c r="N87" s="348"/>
      <c r="O87" s="348"/>
      <c r="P87" s="348"/>
      <c r="Q87" s="348"/>
      <c r="R87" s="348"/>
      <c r="S87" s="348"/>
      <c r="T87" s="348"/>
    </row>
    <row r="88" spans="1:20" s="8" customFormat="1" ht="12" customHeight="1">
      <c r="A88" s="9"/>
      <c r="B88" s="9"/>
      <c r="C88" s="9"/>
      <c r="D88" s="544" t="s">
        <v>87</v>
      </c>
      <c r="E88" s="544"/>
      <c r="F88" s="403"/>
      <c r="G88" s="347"/>
      <c r="H88" s="53"/>
      <c r="I88" s="53"/>
      <c r="J88" s="53"/>
      <c r="K88" s="53"/>
      <c r="L88" s="53"/>
      <c r="M88" s="53"/>
      <c r="N88" s="348"/>
      <c r="O88" s="348"/>
      <c r="P88" s="348"/>
      <c r="Q88" s="348"/>
      <c r="R88" s="348"/>
      <c r="S88" s="348"/>
      <c r="T88" s="348"/>
    </row>
    <row r="89" spans="1:20" s="8" customFormat="1">
      <c r="A89" s="9"/>
      <c r="B89" s="74" t="s">
        <v>1</v>
      </c>
      <c r="C89" s="9"/>
      <c r="D89" s="9"/>
      <c r="E89" s="9"/>
      <c r="F89" s="9"/>
      <c r="G89" s="347"/>
      <c r="H89" s="53"/>
      <c r="I89" s="53"/>
      <c r="J89" s="53"/>
      <c r="K89" s="53"/>
      <c r="L89" s="53"/>
      <c r="M89" s="53"/>
      <c r="N89" s="348"/>
      <c r="O89" s="348"/>
      <c r="P89" s="348"/>
      <c r="Q89" s="348"/>
      <c r="R89" s="348"/>
      <c r="S89" s="348"/>
      <c r="T89" s="348"/>
    </row>
    <row r="90" spans="1:20" s="8" customFormat="1">
      <c r="G90" s="347"/>
      <c r="H90" s="53"/>
      <c r="I90" s="53"/>
      <c r="J90" s="53"/>
      <c r="K90" s="53"/>
      <c r="L90" s="53"/>
      <c r="M90" s="53"/>
      <c r="N90" s="348"/>
      <c r="O90" s="348"/>
      <c r="P90" s="348"/>
      <c r="Q90" s="348"/>
      <c r="R90" s="348"/>
      <c r="S90" s="348"/>
      <c r="T90" s="348"/>
    </row>
    <row r="91" spans="1:20" s="8" customFormat="1">
      <c r="G91" s="347"/>
      <c r="H91" s="53"/>
      <c r="I91" s="53"/>
      <c r="J91" s="53"/>
      <c r="K91" s="53"/>
      <c r="L91" s="53"/>
      <c r="M91" s="53"/>
      <c r="N91" s="348"/>
      <c r="O91" s="348"/>
      <c r="P91" s="348"/>
      <c r="Q91" s="348"/>
      <c r="R91" s="348"/>
      <c r="S91" s="348"/>
      <c r="T91" s="348"/>
    </row>
    <row r="92" spans="1:20" s="8" customFormat="1">
      <c r="G92" s="347"/>
      <c r="H92" s="53"/>
      <c r="I92" s="53"/>
      <c r="J92" s="53"/>
      <c r="K92" s="53"/>
      <c r="L92" s="53"/>
      <c r="M92" s="53"/>
      <c r="N92" s="348"/>
      <c r="O92" s="348"/>
      <c r="P92" s="348"/>
      <c r="Q92" s="348"/>
      <c r="R92" s="348"/>
      <c r="S92" s="348"/>
      <c r="T92" s="348"/>
    </row>
    <row r="93" spans="1:20" s="8" customFormat="1">
      <c r="G93" s="347"/>
      <c r="H93" s="53"/>
      <c r="I93" s="53"/>
      <c r="J93" s="53"/>
      <c r="K93" s="53"/>
      <c r="L93" s="53"/>
      <c r="M93" s="53"/>
      <c r="N93" s="348"/>
      <c r="O93" s="348"/>
      <c r="P93" s="348"/>
      <c r="Q93" s="348"/>
      <c r="R93" s="348"/>
      <c r="S93" s="348"/>
      <c r="T93" s="348"/>
    </row>
    <row r="94" spans="1:20" s="8" customFormat="1">
      <c r="G94" s="347"/>
      <c r="H94" s="53"/>
      <c r="I94" s="53"/>
      <c r="J94" s="53"/>
      <c r="K94" s="53"/>
      <c r="L94" s="53"/>
      <c r="M94" s="53"/>
      <c r="N94" s="348"/>
      <c r="O94" s="348"/>
      <c r="P94" s="348"/>
      <c r="Q94" s="348"/>
      <c r="R94" s="348"/>
      <c r="S94" s="348"/>
      <c r="T94" s="348"/>
    </row>
    <row r="95" spans="1:20" s="8" customFormat="1">
      <c r="G95" s="347"/>
      <c r="H95" s="53"/>
      <c r="I95" s="53"/>
      <c r="J95" s="53"/>
      <c r="K95" s="53"/>
      <c r="L95" s="53"/>
      <c r="M95" s="53"/>
      <c r="N95" s="348"/>
      <c r="O95" s="348"/>
      <c r="P95" s="348"/>
      <c r="Q95" s="348"/>
      <c r="R95" s="348"/>
      <c r="S95" s="348"/>
      <c r="T95" s="348"/>
    </row>
    <row r="96" spans="1:20" s="8" customFormat="1">
      <c r="G96" s="347"/>
      <c r="H96" s="53"/>
      <c r="I96" s="53"/>
      <c r="J96" s="53"/>
      <c r="K96" s="53"/>
      <c r="L96" s="53"/>
      <c r="M96" s="53"/>
      <c r="N96" s="348"/>
      <c r="O96" s="348"/>
      <c r="P96" s="348"/>
      <c r="Q96" s="348"/>
      <c r="R96" s="348"/>
      <c r="S96" s="348"/>
      <c r="T96" s="348"/>
    </row>
    <row r="97" spans="7:20" s="8" customFormat="1">
      <c r="G97" s="347"/>
      <c r="H97" s="53"/>
      <c r="I97" s="53"/>
      <c r="J97" s="53"/>
      <c r="K97" s="53"/>
      <c r="L97" s="53"/>
      <c r="M97" s="53"/>
      <c r="N97" s="348"/>
      <c r="O97" s="348"/>
      <c r="P97" s="348"/>
      <c r="Q97" s="348"/>
      <c r="R97" s="348"/>
      <c r="S97" s="348"/>
      <c r="T97" s="348"/>
    </row>
    <row r="98" spans="7:20" s="8" customFormat="1">
      <c r="G98" s="347"/>
      <c r="H98" s="53"/>
      <c r="I98" s="53"/>
      <c r="J98" s="53"/>
      <c r="K98" s="53"/>
      <c r="L98" s="53"/>
      <c r="M98" s="53"/>
      <c r="N98" s="348"/>
      <c r="O98" s="348"/>
      <c r="P98" s="348"/>
      <c r="Q98" s="348"/>
      <c r="R98" s="348"/>
      <c r="S98" s="348"/>
      <c r="T98" s="348"/>
    </row>
    <row r="99" spans="7:20" s="8" customFormat="1">
      <c r="G99" s="347"/>
      <c r="H99" s="53"/>
      <c r="I99" s="53"/>
      <c r="J99" s="53"/>
      <c r="K99" s="53"/>
      <c r="L99" s="53"/>
      <c r="M99" s="53"/>
      <c r="N99" s="348"/>
      <c r="O99" s="348"/>
      <c r="P99" s="348"/>
      <c r="Q99" s="348"/>
      <c r="R99" s="348"/>
      <c r="S99" s="348"/>
      <c r="T99" s="348"/>
    </row>
    <row r="100" spans="7:20" s="8" customFormat="1">
      <c r="G100" s="347"/>
      <c r="H100" s="53"/>
      <c r="I100" s="53"/>
      <c r="J100" s="53"/>
      <c r="K100" s="53"/>
      <c r="L100" s="53"/>
      <c r="M100" s="53"/>
      <c r="N100" s="348"/>
      <c r="O100" s="348"/>
      <c r="P100" s="348"/>
      <c r="Q100" s="348"/>
      <c r="R100" s="348"/>
      <c r="S100" s="348"/>
      <c r="T100" s="348"/>
    </row>
    <row r="101" spans="7:20" s="8" customFormat="1">
      <c r="G101" s="347"/>
      <c r="H101" s="53"/>
      <c r="I101" s="53"/>
      <c r="J101" s="53"/>
      <c r="K101" s="53"/>
      <c r="L101" s="53"/>
      <c r="M101" s="53"/>
      <c r="N101" s="348"/>
      <c r="O101" s="348"/>
      <c r="P101" s="348"/>
      <c r="Q101" s="348"/>
      <c r="R101" s="348"/>
      <c r="S101" s="348"/>
      <c r="T101" s="348"/>
    </row>
    <row r="102" spans="7:20" s="8" customFormat="1">
      <c r="G102" s="347"/>
      <c r="H102" s="53"/>
      <c r="I102" s="53"/>
      <c r="J102" s="53"/>
      <c r="K102" s="53"/>
      <c r="L102" s="53"/>
      <c r="M102" s="53"/>
      <c r="N102" s="348"/>
      <c r="O102" s="348"/>
      <c r="P102" s="348"/>
      <c r="Q102" s="348"/>
      <c r="R102" s="348"/>
      <c r="S102" s="348"/>
      <c r="T102" s="348"/>
    </row>
    <row r="103" spans="7:20" s="8" customFormat="1">
      <c r="G103" s="347"/>
      <c r="H103" s="53"/>
      <c r="I103" s="53"/>
      <c r="J103" s="53"/>
      <c r="K103" s="53"/>
      <c r="L103" s="53"/>
      <c r="M103" s="53"/>
      <c r="N103" s="348"/>
      <c r="O103" s="348"/>
      <c r="P103" s="348"/>
      <c r="Q103" s="348"/>
      <c r="R103" s="348"/>
      <c r="S103" s="348"/>
      <c r="T103" s="348"/>
    </row>
    <row r="104" spans="7:20" s="8" customFormat="1">
      <c r="G104" s="347"/>
      <c r="H104" s="53"/>
      <c r="I104" s="53"/>
      <c r="J104" s="53"/>
      <c r="K104" s="53"/>
      <c r="L104" s="53"/>
      <c r="M104" s="53"/>
      <c r="N104" s="348"/>
      <c r="O104" s="348"/>
      <c r="P104" s="348"/>
      <c r="Q104" s="348"/>
      <c r="R104" s="348"/>
      <c r="S104" s="348"/>
      <c r="T104" s="348"/>
    </row>
    <row r="105" spans="7:20" s="8" customFormat="1">
      <c r="G105" s="347"/>
      <c r="H105" s="53"/>
      <c r="I105" s="53"/>
      <c r="J105" s="53"/>
      <c r="K105" s="53"/>
      <c r="L105" s="53"/>
      <c r="M105" s="53"/>
      <c r="N105" s="348"/>
      <c r="O105" s="348"/>
      <c r="P105" s="348"/>
      <c r="Q105" s="348"/>
      <c r="R105" s="348"/>
      <c r="S105" s="348"/>
      <c r="T105" s="348"/>
    </row>
    <row r="106" spans="7:20" s="8" customFormat="1">
      <c r="G106" s="347"/>
      <c r="H106" s="53"/>
      <c r="I106" s="53"/>
      <c r="J106" s="53"/>
      <c r="K106" s="53"/>
      <c r="L106" s="53"/>
      <c r="M106" s="53"/>
      <c r="N106" s="348"/>
      <c r="O106" s="348"/>
      <c r="P106" s="348"/>
      <c r="Q106" s="348"/>
      <c r="R106" s="348"/>
      <c r="S106" s="348"/>
      <c r="T106" s="348"/>
    </row>
    <row r="107" spans="7:20" s="8" customFormat="1">
      <c r="G107" s="347"/>
      <c r="H107" s="53"/>
      <c r="I107" s="53"/>
      <c r="J107" s="53"/>
      <c r="K107" s="53"/>
      <c r="L107" s="53"/>
      <c r="M107" s="53"/>
      <c r="N107" s="348"/>
      <c r="O107" s="348"/>
      <c r="P107" s="348"/>
      <c r="Q107" s="348"/>
      <c r="R107" s="348"/>
      <c r="S107" s="348"/>
      <c r="T107" s="348"/>
    </row>
    <row r="108" spans="7:20" s="8" customFormat="1">
      <c r="G108" s="347"/>
      <c r="H108" s="53"/>
      <c r="I108" s="53"/>
      <c r="J108" s="53"/>
      <c r="K108" s="53"/>
      <c r="L108" s="53"/>
      <c r="M108" s="53"/>
      <c r="N108" s="348"/>
      <c r="O108" s="348"/>
      <c r="P108" s="348"/>
      <c r="Q108" s="348"/>
      <c r="R108" s="348"/>
      <c r="S108" s="348"/>
      <c r="T108" s="348"/>
    </row>
    <row r="109" spans="7:20" s="8" customFormat="1">
      <c r="G109" s="347"/>
      <c r="H109" s="53"/>
      <c r="I109" s="53"/>
      <c r="J109" s="53"/>
      <c r="K109" s="53"/>
      <c r="L109" s="53"/>
      <c r="M109" s="53"/>
      <c r="N109" s="348"/>
      <c r="O109" s="348"/>
      <c r="P109" s="348"/>
      <c r="Q109" s="348"/>
      <c r="R109" s="348"/>
      <c r="S109" s="348"/>
      <c r="T109" s="348"/>
    </row>
    <row r="110" spans="7:20" s="8" customFormat="1">
      <c r="G110" s="347"/>
      <c r="H110" s="53"/>
      <c r="I110" s="53"/>
      <c r="J110" s="53"/>
      <c r="K110" s="53"/>
      <c r="L110" s="53"/>
      <c r="M110" s="53"/>
      <c r="N110" s="348"/>
      <c r="O110" s="348"/>
      <c r="P110" s="348"/>
      <c r="Q110" s="348"/>
      <c r="R110" s="348"/>
      <c r="S110" s="348"/>
      <c r="T110" s="348"/>
    </row>
    <row r="111" spans="7:20" s="8" customFormat="1">
      <c r="G111" s="347"/>
      <c r="H111" s="53"/>
      <c r="I111" s="53"/>
      <c r="J111" s="53"/>
      <c r="K111" s="53"/>
      <c r="L111" s="53"/>
      <c r="M111" s="53"/>
      <c r="N111" s="348"/>
      <c r="O111" s="348"/>
      <c r="P111" s="348"/>
      <c r="Q111" s="348"/>
      <c r="R111" s="348"/>
      <c r="S111" s="348"/>
      <c r="T111" s="348"/>
    </row>
    <row r="112" spans="7:20" s="8" customFormat="1">
      <c r="G112" s="347"/>
      <c r="H112" s="53"/>
      <c r="I112" s="53"/>
      <c r="J112" s="53"/>
      <c r="K112" s="53"/>
      <c r="L112" s="53"/>
      <c r="M112" s="53"/>
      <c r="N112" s="348"/>
      <c r="O112" s="348"/>
      <c r="P112" s="348"/>
      <c r="Q112" s="348"/>
      <c r="R112" s="348"/>
      <c r="S112" s="348"/>
      <c r="T112" s="348"/>
    </row>
    <row r="113" spans="7:20" s="8" customFormat="1">
      <c r="G113" s="347"/>
      <c r="H113" s="53"/>
      <c r="I113" s="53"/>
      <c r="J113" s="53"/>
      <c r="K113" s="53"/>
      <c r="L113" s="53"/>
      <c r="M113" s="53"/>
      <c r="N113" s="348"/>
      <c r="O113" s="348"/>
      <c r="P113" s="348"/>
      <c r="Q113" s="348"/>
      <c r="R113" s="348"/>
      <c r="S113" s="348"/>
      <c r="T113" s="348"/>
    </row>
    <row r="114" spans="7:20" s="8" customFormat="1">
      <c r="G114" s="347"/>
      <c r="H114" s="53"/>
      <c r="I114" s="53"/>
      <c r="J114" s="53"/>
      <c r="K114" s="53"/>
      <c r="L114" s="53"/>
      <c r="M114" s="53"/>
      <c r="N114" s="348"/>
      <c r="O114" s="348"/>
      <c r="P114" s="348"/>
      <c r="Q114" s="348"/>
      <c r="R114" s="348"/>
      <c r="S114" s="348"/>
      <c r="T114" s="348"/>
    </row>
    <row r="115" spans="7:20" s="8" customFormat="1">
      <c r="G115" s="347"/>
      <c r="H115" s="53"/>
      <c r="I115" s="53"/>
      <c r="J115" s="53"/>
      <c r="K115" s="53"/>
      <c r="L115" s="53"/>
      <c r="M115" s="53"/>
      <c r="N115" s="348"/>
      <c r="O115" s="348"/>
      <c r="P115" s="348"/>
      <c r="Q115" s="348"/>
      <c r="R115" s="348"/>
      <c r="S115" s="348"/>
      <c r="T115" s="348"/>
    </row>
    <row r="116" spans="7:20" s="8" customFormat="1">
      <c r="G116" s="347"/>
      <c r="H116" s="53"/>
      <c r="I116" s="53"/>
      <c r="J116" s="53"/>
      <c r="K116" s="53"/>
      <c r="L116" s="53"/>
      <c r="M116" s="53"/>
      <c r="N116" s="348"/>
      <c r="O116" s="348"/>
      <c r="P116" s="348"/>
      <c r="Q116" s="348"/>
      <c r="R116" s="348"/>
      <c r="S116" s="348"/>
      <c r="T116" s="348"/>
    </row>
    <row r="117" spans="7:20" s="8" customFormat="1">
      <c r="G117" s="347"/>
      <c r="H117" s="53"/>
      <c r="I117" s="53"/>
      <c r="J117" s="53"/>
      <c r="K117" s="53"/>
      <c r="L117" s="53"/>
      <c r="M117" s="53"/>
      <c r="N117" s="348"/>
      <c r="O117" s="348"/>
      <c r="P117" s="348"/>
      <c r="Q117" s="348"/>
      <c r="R117" s="348"/>
      <c r="S117" s="348"/>
      <c r="T117" s="348"/>
    </row>
    <row r="118" spans="7:20" s="8" customFormat="1">
      <c r="G118" s="347"/>
      <c r="H118" s="53"/>
      <c r="I118" s="53"/>
      <c r="J118" s="53"/>
      <c r="K118" s="53"/>
      <c r="L118" s="53"/>
      <c r="M118" s="53"/>
      <c r="N118" s="348"/>
      <c r="O118" s="348"/>
      <c r="P118" s="348"/>
      <c r="Q118" s="348"/>
      <c r="R118" s="348"/>
      <c r="S118" s="348"/>
      <c r="T118" s="348"/>
    </row>
    <row r="119" spans="7:20" s="8" customFormat="1">
      <c r="G119" s="347"/>
      <c r="H119" s="53"/>
      <c r="I119" s="53"/>
      <c r="J119" s="53"/>
      <c r="K119" s="53"/>
      <c r="L119" s="53"/>
      <c r="M119" s="53"/>
      <c r="N119" s="348"/>
      <c r="O119" s="348"/>
      <c r="P119" s="348"/>
      <c r="Q119" s="348"/>
      <c r="R119" s="348"/>
      <c r="S119" s="348"/>
      <c r="T119" s="348"/>
    </row>
    <row r="120" spans="7:20" s="8" customFormat="1">
      <c r="G120" s="347"/>
      <c r="H120" s="53"/>
      <c r="I120" s="53"/>
      <c r="J120" s="53"/>
      <c r="K120" s="53"/>
      <c r="L120" s="53"/>
      <c r="M120" s="53"/>
      <c r="N120" s="348"/>
      <c r="O120" s="348"/>
      <c r="P120" s="348"/>
      <c r="Q120" s="348"/>
      <c r="R120" s="348"/>
      <c r="S120" s="348"/>
      <c r="T120" s="348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1" workbookViewId="0">
      <selection activeCell="F8" sqref="F8"/>
    </sheetView>
  </sheetViews>
  <sheetFormatPr defaultColWidth="9.140625" defaultRowHeight="13.5"/>
  <cols>
    <col min="1" max="1" width="4.85546875" style="5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8" bestFit="1" customWidth="1"/>
    <col min="7" max="22" width="9.140625" style="8"/>
    <col min="23" max="16384" width="9.140625" style="1"/>
  </cols>
  <sheetData>
    <row r="1" spans="1:22" s="79" customFormat="1" ht="22.5" customHeight="1">
      <c r="A1" s="546" t="s">
        <v>62</v>
      </c>
      <c r="B1" s="546"/>
      <c r="C1" s="546"/>
      <c r="D1" s="546"/>
      <c r="E1" s="546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s="57" customFormat="1" ht="33" customHeight="1">
      <c r="A2" s="547" t="str">
        <f>+'Ekamut-caxs'!A14:D14</f>
        <v xml:space="preserve">«Ա. Իսահակյանի անվան կենտրոնական գրադարան» ՀՈԱԿ-ի  </v>
      </c>
      <c r="B2" s="548"/>
      <c r="C2" s="548"/>
      <c r="D2" s="548"/>
      <c r="E2" s="548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57" customFormat="1" ht="24" customHeight="1">
      <c r="A3" s="549" t="s">
        <v>126</v>
      </c>
      <c r="B3" s="549"/>
      <c r="C3" s="549"/>
      <c r="D3" s="549"/>
      <c r="E3" s="54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s="83" customFormat="1" ht="24.75" customHeight="1">
      <c r="A4" s="550" t="s">
        <v>255</v>
      </c>
      <c r="B4" s="550"/>
      <c r="C4" s="550"/>
      <c r="D4" s="550"/>
      <c r="E4" s="550"/>
      <c r="F4" s="80"/>
      <c r="G4" s="81"/>
      <c r="H4" s="81"/>
      <c r="I4" s="81"/>
      <c r="J4" s="81"/>
      <c r="K4" s="81"/>
      <c r="L4" s="81"/>
      <c r="M4" s="82"/>
      <c r="N4" s="82"/>
      <c r="O4" s="82"/>
      <c r="P4" s="82"/>
      <c r="Q4" s="82"/>
      <c r="R4" s="82"/>
      <c r="S4" s="82"/>
      <c r="T4" s="82"/>
      <c r="U4" s="82"/>
      <c r="V4" s="82"/>
    </row>
    <row r="5" spans="1:22" ht="13.5" customHeight="1">
      <c r="D5" s="84"/>
      <c r="E5" s="84" t="s">
        <v>118</v>
      </c>
    </row>
    <row r="6" spans="1:22" s="89" customFormat="1" ht="56.25" customHeight="1">
      <c r="A6" s="85" t="s">
        <v>3</v>
      </c>
      <c r="B6" s="86" t="s">
        <v>127</v>
      </c>
      <c r="C6" s="85" t="s">
        <v>128</v>
      </c>
      <c r="D6" s="85" t="s">
        <v>129</v>
      </c>
      <c r="E6" s="87" t="s">
        <v>130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s="57" customFormat="1" ht="21.75" customHeight="1">
      <c r="A7" s="551" t="s">
        <v>131</v>
      </c>
      <c r="B7" s="552"/>
      <c r="C7" s="552"/>
      <c r="D7" s="112"/>
      <c r="E7" s="112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75" customFormat="1" ht="28.5" customHeight="1">
      <c r="A8" s="90">
        <v>1</v>
      </c>
      <c r="B8" s="91" t="s">
        <v>132</v>
      </c>
      <c r="C8" s="90"/>
      <c r="D8" s="92">
        <f>SUM(D9:D29)</f>
        <v>167.10000000000002</v>
      </c>
      <c r="E8" s="93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27" hidden="1" customHeight="1">
      <c r="A9" s="94">
        <v>1.1000000000000001</v>
      </c>
      <c r="B9" s="95" t="s">
        <v>133</v>
      </c>
      <c r="C9" s="94" t="s">
        <v>134</v>
      </c>
      <c r="D9" s="17"/>
      <c r="E9" s="17"/>
    </row>
    <row r="10" spans="1:22" ht="27" hidden="1" customHeight="1">
      <c r="A10" s="94">
        <v>1.2</v>
      </c>
      <c r="B10" s="95" t="s">
        <v>135</v>
      </c>
      <c r="C10" s="94" t="s">
        <v>136</v>
      </c>
      <c r="D10" s="17"/>
      <c r="E10" s="17"/>
    </row>
    <row r="11" spans="1:22" ht="27" hidden="1" customHeight="1">
      <c r="A11" s="94">
        <v>1.3</v>
      </c>
      <c r="B11" s="95" t="s">
        <v>137</v>
      </c>
      <c r="C11" s="94" t="s">
        <v>138</v>
      </c>
      <c r="D11" s="17"/>
      <c r="E11" s="17"/>
    </row>
    <row r="12" spans="1:22" ht="27" hidden="1" customHeight="1">
      <c r="A12" s="94">
        <v>1.4</v>
      </c>
      <c r="B12" s="96" t="s">
        <v>139</v>
      </c>
      <c r="C12" s="97" t="s">
        <v>140</v>
      </c>
      <c r="D12" s="17"/>
      <c r="E12" s="17"/>
    </row>
    <row r="13" spans="1:22" ht="27" customHeight="1">
      <c r="A13" s="94">
        <v>1.5</v>
      </c>
      <c r="B13" s="339" t="s">
        <v>270</v>
      </c>
      <c r="C13" s="340" t="s">
        <v>271</v>
      </c>
      <c r="D13" s="17">
        <v>88.4</v>
      </c>
      <c r="E13" s="17"/>
    </row>
    <row r="14" spans="1:22" ht="18" hidden="1" customHeight="1">
      <c r="A14" s="94">
        <v>1.6</v>
      </c>
      <c r="B14" s="341" t="s">
        <v>185</v>
      </c>
      <c r="C14" s="94" t="s">
        <v>142</v>
      </c>
      <c r="D14" s="17"/>
      <c r="E14" s="17"/>
    </row>
    <row r="15" spans="1:22" ht="33.75" hidden="1" customHeight="1">
      <c r="A15" s="94">
        <v>1.7</v>
      </c>
      <c r="B15" s="339"/>
      <c r="C15" s="94" t="s">
        <v>164</v>
      </c>
      <c r="D15" s="17"/>
      <c r="E15" s="17"/>
    </row>
    <row r="16" spans="1:22" ht="22.5" hidden="1" customHeight="1">
      <c r="A16" s="94">
        <v>1.8</v>
      </c>
      <c r="B16" s="339"/>
      <c r="C16" s="98" t="s">
        <v>163</v>
      </c>
      <c r="D16" s="17"/>
      <c r="E16" s="17"/>
    </row>
    <row r="17" spans="1:22" ht="18" hidden="1" customHeight="1">
      <c r="A17" s="94">
        <v>1.9</v>
      </c>
      <c r="B17" s="339"/>
      <c r="C17" s="98"/>
      <c r="D17" s="17"/>
      <c r="E17" s="17"/>
    </row>
    <row r="18" spans="1:22" ht="18" hidden="1" customHeight="1">
      <c r="A18" s="99">
        <v>2</v>
      </c>
      <c r="B18" s="339"/>
      <c r="C18" s="98"/>
      <c r="D18" s="17"/>
      <c r="E18" s="17"/>
    </row>
    <row r="19" spans="1:22" ht="18" hidden="1" customHeight="1">
      <c r="A19" s="94">
        <v>2.1</v>
      </c>
      <c r="B19" s="339"/>
      <c r="C19" s="98"/>
      <c r="D19" s="17"/>
      <c r="E19" s="17"/>
    </row>
    <row r="20" spans="1:22" ht="18" hidden="1" customHeight="1">
      <c r="A20" s="94">
        <v>2.2000000000000002</v>
      </c>
      <c r="B20" s="339"/>
      <c r="C20" s="98"/>
      <c r="D20" s="17"/>
      <c r="E20" s="17"/>
    </row>
    <row r="21" spans="1:22" ht="18" hidden="1" customHeight="1">
      <c r="A21" s="94">
        <v>2.2999999999999998</v>
      </c>
      <c r="B21" s="339"/>
      <c r="C21" s="98"/>
      <c r="D21" s="17"/>
      <c r="E21" s="17"/>
    </row>
    <row r="22" spans="1:22" ht="27.75" hidden="1" customHeight="1">
      <c r="A22" s="94">
        <v>2.4</v>
      </c>
      <c r="B22" s="339"/>
      <c r="C22" s="98"/>
      <c r="D22" s="17"/>
      <c r="E22" s="17"/>
    </row>
    <row r="23" spans="1:22" ht="27.75" customHeight="1">
      <c r="A23" s="94">
        <v>2.5</v>
      </c>
      <c r="B23" s="339" t="s">
        <v>272</v>
      </c>
      <c r="C23" s="94" t="s">
        <v>29</v>
      </c>
      <c r="D23" s="17">
        <v>78.7</v>
      </c>
      <c r="E23" s="17"/>
    </row>
    <row r="24" spans="1:22" ht="27.75" hidden="1" customHeight="1">
      <c r="A24" s="94">
        <v>2.6</v>
      </c>
      <c r="B24" s="96" t="s">
        <v>143</v>
      </c>
      <c r="C24" s="94" t="s">
        <v>42</v>
      </c>
      <c r="D24" s="17"/>
      <c r="E24" s="17"/>
    </row>
    <row r="25" spans="1:22" ht="27.75" hidden="1" customHeight="1">
      <c r="A25" s="94">
        <v>2.7</v>
      </c>
      <c r="B25" s="96" t="s">
        <v>143</v>
      </c>
      <c r="C25" s="94" t="s">
        <v>144</v>
      </c>
      <c r="D25" s="17"/>
      <c r="E25" s="17"/>
    </row>
    <row r="26" spans="1:22" ht="27.75" hidden="1" customHeight="1">
      <c r="A26" s="94">
        <v>2.8</v>
      </c>
      <c r="B26" s="96" t="s">
        <v>143</v>
      </c>
      <c r="C26" s="94" t="s">
        <v>145</v>
      </c>
      <c r="D26" s="17"/>
      <c r="E26" s="17"/>
    </row>
    <row r="27" spans="1:22" ht="27" hidden="1" customHeight="1">
      <c r="A27" s="94">
        <v>2.9</v>
      </c>
      <c r="B27" s="95" t="s">
        <v>146</v>
      </c>
      <c r="C27" s="94" t="s">
        <v>147</v>
      </c>
      <c r="D27" s="17"/>
      <c r="E27" s="17"/>
    </row>
    <row r="28" spans="1:22" ht="26.25" hidden="1" customHeight="1">
      <c r="A28" s="100">
        <v>2.1</v>
      </c>
      <c r="B28" s="96" t="s">
        <v>148</v>
      </c>
      <c r="C28" s="94" t="s">
        <v>149</v>
      </c>
      <c r="D28" s="17"/>
      <c r="E28" s="17"/>
    </row>
    <row r="29" spans="1:22" ht="26.25" hidden="1" customHeight="1">
      <c r="A29" s="100">
        <v>2.11</v>
      </c>
      <c r="B29" s="96"/>
      <c r="C29" s="98" t="s">
        <v>150</v>
      </c>
      <c r="D29" s="17"/>
      <c r="E29" s="17"/>
    </row>
    <row r="30" spans="1:22" s="75" customFormat="1" ht="34.5" customHeight="1">
      <c r="A30" s="90">
        <v>2</v>
      </c>
      <c r="B30" s="91" t="s">
        <v>151</v>
      </c>
      <c r="C30" s="90"/>
      <c r="D30" s="92">
        <f>SUM(D31:D33)</f>
        <v>345.2</v>
      </c>
      <c r="E30" s="93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ht="30" customHeight="1">
      <c r="A31" s="94">
        <v>2.1</v>
      </c>
      <c r="B31" s="339" t="s">
        <v>273</v>
      </c>
      <c r="C31" s="94" t="s">
        <v>42</v>
      </c>
      <c r="D31" s="17">
        <v>345.2</v>
      </c>
      <c r="E31" s="17"/>
    </row>
    <row r="32" spans="1:22" ht="21" hidden="1" customHeight="1">
      <c r="A32" s="94">
        <v>2.2000000000000002</v>
      </c>
      <c r="B32" s="96" t="s">
        <v>153</v>
      </c>
      <c r="C32" s="94" t="s">
        <v>154</v>
      </c>
      <c r="D32" s="17"/>
      <c r="E32" s="17"/>
    </row>
    <row r="33" spans="1:22" ht="26.25" hidden="1" customHeight="1">
      <c r="A33" s="94">
        <v>2.2999999999999998</v>
      </c>
      <c r="B33" s="96" t="s">
        <v>153</v>
      </c>
      <c r="C33" s="94" t="s">
        <v>155</v>
      </c>
      <c r="D33" s="17"/>
      <c r="E33" s="101"/>
    </row>
    <row r="34" spans="1:22" s="79" customFormat="1" ht="21.75" customHeight="1">
      <c r="A34" s="42"/>
      <c r="B34" s="342" t="s">
        <v>64</v>
      </c>
      <c r="C34" s="102"/>
      <c r="D34" s="103">
        <f>D8+D30</f>
        <v>512.29999999999995</v>
      </c>
      <c r="E34" s="104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</row>
    <row r="35" spans="1:22" s="57" customFormat="1" ht="33.75" customHeight="1">
      <c r="A35" s="551" t="s">
        <v>156</v>
      </c>
      <c r="B35" s="552"/>
      <c r="C35" s="552"/>
      <c r="D35" s="112"/>
      <c r="E35" s="112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21" customHeight="1">
      <c r="A36" s="94">
        <v>1.1000000000000001</v>
      </c>
      <c r="B36" s="341" t="s">
        <v>133</v>
      </c>
      <c r="C36" s="94" t="s">
        <v>134</v>
      </c>
      <c r="D36" s="17">
        <v>831.73699999999997</v>
      </c>
      <c r="E36" s="17"/>
    </row>
    <row r="37" spans="1:22" ht="27.75" customHeight="1">
      <c r="A37" s="94">
        <v>1.2</v>
      </c>
      <c r="B37" s="341" t="s">
        <v>135</v>
      </c>
      <c r="C37" s="94" t="s">
        <v>136</v>
      </c>
      <c r="D37" s="17">
        <v>707.904</v>
      </c>
      <c r="E37" s="17"/>
    </row>
    <row r="38" spans="1:22" ht="21" customHeight="1">
      <c r="A38" s="94">
        <v>1.3</v>
      </c>
      <c r="B38" s="341" t="s">
        <v>137</v>
      </c>
      <c r="C38" s="94" t="s">
        <v>138</v>
      </c>
      <c r="D38" s="17">
        <v>15.635999999999999</v>
      </c>
      <c r="E38" s="17"/>
    </row>
    <row r="39" spans="1:22" ht="21" hidden="1" customHeight="1">
      <c r="A39" s="94">
        <v>1.4</v>
      </c>
      <c r="B39" s="339" t="s">
        <v>139</v>
      </c>
      <c r="C39" s="97" t="s">
        <v>140</v>
      </c>
      <c r="D39" s="17"/>
      <c r="E39" s="17"/>
    </row>
    <row r="40" spans="1:22" ht="21" hidden="1" customHeight="1">
      <c r="A40" s="94">
        <v>1.5</v>
      </c>
      <c r="B40" s="339"/>
      <c r="C40" s="94" t="s">
        <v>141</v>
      </c>
      <c r="D40" s="17"/>
      <c r="E40" s="17"/>
    </row>
    <row r="41" spans="1:22" ht="20.25" customHeight="1">
      <c r="A41" s="94">
        <v>1.6</v>
      </c>
      <c r="B41" s="341" t="s">
        <v>185</v>
      </c>
      <c r="C41" s="94" t="s">
        <v>142</v>
      </c>
      <c r="D41" s="17">
        <v>103.417</v>
      </c>
      <c r="E41" s="17"/>
    </row>
    <row r="42" spans="1:22" ht="29.25" customHeight="1">
      <c r="A42" s="94"/>
      <c r="B42" s="341" t="s">
        <v>133</v>
      </c>
      <c r="C42" s="94" t="s">
        <v>164</v>
      </c>
      <c r="D42" s="17">
        <v>2.27</v>
      </c>
      <c r="E42" s="17"/>
    </row>
    <row r="43" spans="1:22" ht="33.75" customHeight="1">
      <c r="A43" s="94">
        <v>1.5</v>
      </c>
      <c r="B43" s="341" t="s">
        <v>274</v>
      </c>
      <c r="C43" s="94" t="s">
        <v>164</v>
      </c>
      <c r="D43" s="17">
        <v>43.564</v>
      </c>
      <c r="E43" s="17"/>
    </row>
    <row r="44" spans="1:22" ht="30" customHeight="1">
      <c r="A44" s="94">
        <v>1.8</v>
      </c>
      <c r="B44" s="339" t="s">
        <v>273</v>
      </c>
      <c r="C44" s="94" t="s">
        <v>42</v>
      </c>
      <c r="D44" s="17">
        <v>898.48599999999999</v>
      </c>
      <c r="E44" s="17"/>
    </row>
    <row r="45" spans="1:22" ht="33" customHeight="1">
      <c r="A45" s="94">
        <v>1.9</v>
      </c>
      <c r="B45" s="339" t="s">
        <v>273</v>
      </c>
      <c r="C45" s="94" t="s">
        <v>144</v>
      </c>
      <c r="D45" s="17">
        <v>120.286</v>
      </c>
      <c r="E45" s="17"/>
    </row>
    <row r="46" spans="1:22" ht="29.25" customHeight="1">
      <c r="A46" s="99">
        <v>2</v>
      </c>
      <c r="B46" s="339" t="s">
        <v>273</v>
      </c>
      <c r="C46" s="94" t="s">
        <v>145</v>
      </c>
      <c r="D46" s="17">
        <v>41.341000000000001</v>
      </c>
      <c r="E46" s="17"/>
    </row>
    <row r="47" spans="1:22" ht="23.25" customHeight="1">
      <c r="A47" s="94">
        <v>2.1</v>
      </c>
      <c r="B47" s="341" t="s">
        <v>146</v>
      </c>
      <c r="C47" s="94" t="s">
        <v>147</v>
      </c>
      <c r="D47" s="17">
        <v>48.965000000000003</v>
      </c>
      <c r="E47" s="17"/>
    </row>
    <row r="48" spans="1:22" ht="21" hidden="1" customHeight="1">
      <c r="A48" s="94">
        <v>2.2000000000000002</v>
      </c>
      <c r="B48" s="96" t="s">
        <v>143</v>
      </c>
      <c r="C48" s="94" t="s">
        <v>29</v>
      </c>
      <c r="D48" s="17"/>
      <c r="E48" s="17"/>
    </row>
    <row r="49" spans="1:22" ht="21" hidden="1" customHeight="1">
      <c r="A49" s="94">
        <v>2.2999999999999998</v>
      </c>
      <c r="B49" s="96" t="s">
        <v>143</v>
      </c>
      <c r="C49" s="94" t="s">
        <v>42</v>
      </c>
      <c r="D49" s="17"/>
      <c r="E49" s="17"/>
    </row>
    <row r="50" spans="1:22" ht="21" hidden="1" customHeight="1">
      <c r="A50" s="94">
        <v>2.4</v>
      </c>
      <c r="B50" s="96" t="s">
        <v>143</v>
      </c>
      <c r="C50" s="94" t="s">
        <v>144</v>
      </c>
      <c r="D50" s="17"/>
      <c r="E50" s="17"/>
    </row>
    <row r="51" spans="1:22" ht="24" hidden="1" customHeight="1">
      <c r="A51" s="94">
        <v>2.5</v>
      </c>
      <c r="B51" s="96" t="s">
        <v>143</v>
      </c>
      <c r="C51" s="94" t="s">
        <v>145</v>
      </c>
      <c r="D51" s="17"/>
      <c r="E51" s="17"/>
    </row>
    <row r="52" spans="1:22" ht="24" hidden="1" customHeight="1">
      <c r="A52" s="94">
        <v>2.6</v>
      </c>
      <c r="B52" s="95" t="s">
        <v>146</v>
      </c>
      <c r="C52" s="94" t="s">
        <v>147</v>
      </c>
      <c r="D52" s="17"/>
      <c r="E52" s="17"/>
    </row>
    <row r="53" spans="1:22" ht="24" hidden="1" customHeight="1">
      <c r="A53" s="94">
        <v>2.7</v>
      </c>
      <c r="B53" s="96" t="s">
        <v>148</v>
      </c>
      <c r="C53" s="94" t="s">
        <v>149</v>
      </c>
      <c r="D53" s="17"/>
      <c r="E53" s="17"/>
    </row>
    <row r="54" spans="1:22" ht="24" hidden="1" customHeight="1">
      <c r="A54" s="94">
        <v>2.8</v>
      </c>
      <c r="B54" s="96"/>
      <c r="C54" s="98" t="s">
        <v>150</v>
      </c>
      <c r="D54" s="17"/>
      <c r="E54" s="17"/>
    </row>
    <row r="55" spans="1:22" ht="33" customHeight="1">
      <c r="A55" s="94"/>
      <c r="B55" s="91" t="s">
        <v>157</v>
      </c>
      <c r="C55" s="16"/>
      <c r="D55" s="92">
        <f>SUM(D56:D59)</f>
        <v>9155.1</v>
      </c>
      <c r="E55" s="17"/>
    </row>
    <row r="56" spans="1:22" ht="33" customHeight="1">
      <c r="A56" s="94">
        <v>1.1000000000000001</v>
      </c>
      <c r="B56" s="343" t="s">
        <v>275</v>
      </c>
      <c r="C56" s="124" t="s">
        <v>162</v>
      </c>
      <c r="D56" s="99">
        <v>9155.1</v>
      </c>
      <c r="E56" s="17"/>
      <c r="F56" s="73"/>
    </row>
    <row r="57" spans="1:22" ht="30" hidden="1" customHeight="1">
      <c r="A57" s="94">
        <v>1.2</v>
      </c>
      <c r="B57" s="105"/>
      <c r="C57" s="94" t="s">
        <v>152</v>
      </c>
      <c r="D57" s="17"/>
      <c r="E57" s="94"/>
    </row>
    <row r="58" spans="1:22" ht="24.75" hidden="1" customHeight="1">
      <c r="A58" s="94">
        <v>1.3</v>
      </c>
      <c r="B58" s="96" t="s">
        <v>148</v>
      </c>
      <c r="C58" s="94" t="s">
        <v>154</v>
      </c>
      <c r="D58" s="17"/>
      <c r="E58" s="17"/>
    </row>
    <row r="59" spans="1:22" ht="24.75" hidden="1" customHeight="1">
      <c r="A59" s="94">
        <v>1.4</v>
      </c>
      <c r="B59" s="96" t="s">
        <v>148</v>
      </c>
      <c r="C59" s="94" t="s">
        <v>155</v>
      </c>
      <c r="D59" s="17"/>
      <c r="E59" s="17"/>
    </row>
    <row r="60" spans="1:22" s="79" customFormat="1" ht="29.25" customHeight="1">
      <c r="A60" s="106"/>
      <c r="B60" s="342" t="s">
        <v>64</v>
      </c>
      <c r="C60" s="107"/>
      <c r="D60" s="108">
        <f>SUM(D36:D55)</f>
        <v>11968.706</v>
      </c>
      <c r="E60" s="109"/>
      <c r="F60" s="180">
        <f>+D60-D56</f>
        <v>2813.6059999999998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</row>
    <row r="61" spans="1:22" ht="10.5" customHeight="1"/>
    <row r="62" spans="1:22" ht="39" customHeight="1">
      <c r="C62" s="110" t="s">
        <v>158</v>
      </c>
    </row>
    <row r="63" spans="1:22" ht="59.25" customHeight="1">
      <c r="A63" s="111">
        <v>1</v>
      </c>
      <c r="B63" s="112" t="s">
        <v>246</v>
      </c>
      <c r="C63" s="108">
        <v>11456.2</v>
      </c>
      <c r="D63" s="554" t="s">
        <v>159</v>
      </c>
      <c r="E63" s="555"/>
    </row>
    <row r="64" spans="1:22" ht="36.75" customHeight="1"/>
    <row r="65" spans="1:22" s="75" customFormat="1" ht="25.5" customHeight="1">
      <c r="A65" s="113"/>
      <c r="B65" s="78" t="s">
        <v>2</v>
      </c>
      <c r="C65" s="114"/>
      <c r="D65" s="556">
        <f>+'Ekamut-caxs'!C80</f>
        <v>0</v>
      </c>
      <c r="E65" s="556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s="75" customFormat="1" ht="12.75" customHeight="1">
      <c r="A66" s="113"/>
      <c r="C66" s="115"/>
      <c r="D66" s="553" t="s">
        <v>87</v>
      </c>
      <c r="E66" s="553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s="75" customFormat="1" ht="22.5" customHeight="1">
      <c r="A67" s="113"/>
      <c r="B67" s="78" t="s">
        <v>6</v>
      </c>
      <c r="C67" s="114"/>
      <c r="D67" s="556">
        <f>+'Ekamut-caxs'!C82</f>
        <v>0</v>
      </c>
      <c r="E67" s="556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s="75" customFormat="1" ht="13.5" customHeight="1">
      <c r="A68" s="113"/>
      <c r="B68" s="116"/>
      <c r="C68" s="113" t="s">
        <v>1</v>
      </c>
      <c r="D68" s="553" t="s">
        <v>87</v>
      </c>
      <c r="E68" s="553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70" spans="1:22" ht="27" customHeight="1"/>
    <row r="74" spans="1:22" ht="33" customHeight="1"/>
    <row r="76" spans="1:22" s="117" customFormat="1" ht="36" customHeight="1"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</row>
    <row r="77" spans="1:22" ht="24" customHeight="1"/>
    <row r="78" spans="1:22" ht="0.75" hidden="1" customHeight="1"/>
    <row r="79" spans="1:22" s="75" customFormat="1" ht="28.5" customHeight="1"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3" spans="1:5" s="8" customFormat="1">
      <c r="A83" s="56"/>
      <c r="B83" s="1"/>
      <c r="C83" s="1"/>
      <c r="D83" s="1"/>
      <c r="E83" s="1"/>
    </row>
    <row r="84" spans="1:5" s="8" customFormat="1" ht="24" customHeight="1">
      <c r="A84" s="56"/>
      <c r="B84" s="1"/>
      <c r="C84" s="1"/>
      <c r="D84" s="1"/>
      <c r="E84" s="1"/>
    </row>
    <row r="85" spans="1:5" s="8" customFormat="1">
      <c r="A85" s="56"/>
      <c r="B85" s="1"/>
      <c r="C85" s="1"/>
      <c r="D85" s="1"/>
      <c r="E85" s="1"/>
    </row>
    <row r="86" spans="1:5" s="8" customFormat="1" ht="24.75" customHeight="1">
      <c r="A86" s="56"/>
      <c r="B86" s="1"/>
      <c r="C86" s="1"/>
      <c r="D86" s="1"/>
      <c r="E86" s="1"/>
    </row>
  </sheetData>
  <mergeCells count="11">
    <mergeCell ref="D68:E68"/>
    <mergeCell ref="A35:C35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2" zoomScaleSheetLayoutView="100" workbookViewId="0">
      <selection activeCell="F8" sqref="F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7" t="s">
        <v>62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</row>
    <row r="2" spans="1:18" s="11" customFormat="1" ht="25.5" customHeight="1">
      <c r="A2" s="532" t="str">
        <f>+'Ekamut-caxs'!A14:D14</f>
        <v xml:space="preserve">«Ա. Իսահակյանի անվան կենտրոնական գրադարան» ՀՈԱԿ-ի 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10"/>
      <c r="R2" s="10"/>
    </row>
    <row r="3" spans="1:18" ht="25.5" customHeight="1">
      <c r="A3" s="549" t="s">
        <v>254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</row>
    <row r="4" spans="1:18" ht="21" customHeight="1" thickBot="1">
      <c r="P4" s="64" t="s">
        <v>0</v>
      </c>
    </row>
    <row r="5" spans="1:18" ht="33.75" customHeight="1">
      <c r="A5" s="568" t="s">
        <v>123</v>
      </c>
      <c r="B5" s="570" t="s">
        <v>63</v>
      </c>
      <c r="C5" s="559" t="s">
        <v>231</v>
      </c>
      <c r="D5" s="559" t="s">
        <v>100</v>
      </c>
      <c r="E5" s="572" t="s">
        <v>171</v>
      </c>
      <c r="F5" s="573"/>
      <c r="G5" s="573"/>
      <c r="H5" s="573"/>
      <c r="I5" s="573"/>
      <c r="J5" s="573"/>
      <c r="K5" s="573"/>
      <c r="L5" s="573"/>
      <c r="M5" s="573"/>
      <c r="N5" s="573"/>
      <c r="O5" s="574"/>
      <c r="P5" s="575" t="s">
        <v>125</v>
      </c>
    </row>
    <row r="6" spans="1:18" ht="126" customHeight="1">
      <c r="A6" s="569"/>
      <c r="B6" s="571"/>
      <c r="C6" s="560"/>
      <c r="D6" s="560"/>
      <c r="E6" s="154" t="s">
        <v>208</v>
      </c>
      <c r="F6" s="153" t="s">
        <v>192</v>
      </c>
      <c r="G6" s="153" t="s">
        <v>193</v>
      </c>
      <c r="H6" s="153" t="s">
        <v>124</v>
      </c>
      <c r="I6" s="153" t="s">
        <v>210</v>
      </c>
      <c r="J6" s="153" t="s">
        <v>206</v>
      </c>
      <c r="K6" s="144" t="s">
        <v>207</v>
      </c>
      <c r="L6" s="268" t="s">
        <v>224</v>
      </c>
      <c r="M6" s="294" t="s">
        <v>84</v>
      </c>
      <c r="N6" s="267" t="s">
        <v>209</v>
      </c>
      <c r="O6" s="155" t="s">
        <v>172</v>
      </c>
      <c r="P6" s="576"/>
    </row>
    <row r="7" spans="1:18" ht="31.5" customHeight="1">
      <c r="A7" s="154">
        <v>1</v>
      </c>
      <c r="B7" s="167" t="s">
        <v>178</v>
      </c>
      <c r="C7" s="481">
        <v>193440.6</v>
      </c>
      <c r="D7" s="276">
        <f>33644.641-0.1</f>
        <v>33644.541000000005</v>
      </c>
      <c r="E7" s="463">
        <f>21500*2</f>
        <v>43000</v>
      </c>
      <c r="F7" s="137"/>
      <c r="G7" s="271"/>
      <c r="H7" s="271"/>
      <c r="I7" s="137"/>
      <c r="J7" s="137"/>
      <c r="K7" s="137"/>
      <c r="L7" s="137"/>
      <c r="M7" s="137"/>
      <c r="N7" s="137"/>
      <c r="O7" s="272">
        <v>13798.8</v>
      </c>
      <c r="P7" s="161">
        <f>ROUND(SUM(C7:O7),1)</f>
        <v>283883.90000000002</v>
      </c>
    </row>
    <row r="8" spans="1:18" ht="31.5" hidden="1" customHeight="1">
      <c r="A8" s="154">
        <v>1.1000000000000001</v>
      </c>
      <c r="B8" s="238" t="s">
        <v>206</v>
      </c>
      <c r="C8" s="166"/>
      <c r="D8" s="277"/>
      <c r="E8" s="156" t="s">
        <v>166</v>
      </c>
      <c r="F8" s="150" t="s">
        <v>166</v>
      </c>
      <c r="G8" s="150" t="s">
        <v>166</v>
      </c>
      <c r="H8" s="150" t="s">
        <v>166</v>
      </c>
      <c r="I8" s="150" t="s">
        <v>166</v>
      </c>
      <c r="J8" s="150" t="s">
        <v>166</v>
      </c>
      <c r="K8" s="150" t="s">
        <v>166</v>
      </c>
      <c r="L8" s="150" t="s">
        <v>166</v>
      </c>
      <c r="M8" s="150" t="s">
        <v>166</v>
      </c>
      <c r="N8" s="150" t="s">
        <v>166</v>
      </c>
      <c r="O8" s="157" t="s">
        <v>166</v>
      </c>
      <c r="P8" s="162" t="s">
        <v>166</v>
      </c>
    </row>
    <row r="9" spans="1:18" ht="21" customHeight="1">
      <c r="A9" s="154">
        <v>1.2</v>
      </c>
      <c r="B9" s="168" t="s">
        <v>172</v>
      </c>
      <c r="C9" s="462">
        <v>1420</v>
      </c>
      <c r="D9" s="277">
        <v>12470</v>
      </c>
      <c r="E9" s="156" t="s">
        <v>166</v>
      </c>
      <c r="F9" s="150" t="s">
        <v>166</v>
      </c>
      <c r="G9" s="150" t="s">
        <v>166</v>
      </c>
      <c r="H9" s="150" t="s">
        <v>166</v>
      </c>
      <c r="I9" s="150" t="s">
        <v>166</v>
      </c>
      <c r="J9" s="150" t="s">
        <v>166</v>
      </c>
      <c r="K9" s="150" t="s">
        <v>166</v>
      </c>
      <c r="L9" s="150" t="s">
        <v>166</v>
      </c>
      <c r="M9" s="150" t="s">
        <v>166</v>
      </c>
      <c r="N9" s="150" t="s">
        <v>166</v>
      </c>
      <c r="O9" s="157" t="s">
        <v>166</v>
      </c>
      <c r="P9" s="162" t="s">
        <v>166</v>
      </c>
    </row>
    <row r="10" spans="1:18" ht="85.5" hidden="1" customHeight="1">
      <c r="A10" s="154">
        <v>1.3</v>
      </c>
      <c r="B10" s="240" t="s">
        <v>261</v>
      </c>
      <c r="C10" s="166"/>
      <c r="D10" s="277"/>
      <c r="E10" s="156" t="s">
        <v>166</v>
      </c>
      <c r="F10" s="150" t="s">
        <v>166</v>
      </c>
      <c r="G10" s="150" t="s">
        <v>166</v>
      </c>
      <c r="H10" s="150" t="s">
        <v>166</v>
      </c>
      <c r="I10" s="150" t="s">
        <v>166</v>
      </c>
      <c r="J10" s="150" t="s">
        <v>166</v>
      </c>
      <c r="K10" s="150" t="s">
        <v>166</v>
      </c>
      <c r="L10" s="150" t="s">
        <v>166</v>
      </c>
      <c r="M10" s="150" t="s">
        <v>166</v>
      </c>
      <c r="N10" s="150" t="s">
        <v>166</v>
      </c>
      <c r="O10" s="157" t="s">
        <v>166</v>
      </c>
      <c r="P10" s="162" t="s">
        <v>166</v>
      </c>
    </row>
    <row r="11" spans="1:18" ht="48" hidden="1" customHeight="1">
      <c r="A11" s="154">
        <v>1.4</v>
      </c>
      <c r="B11" s="240" t="s">
        <v>224</v>
      </c>
      <c r="C11" s="166"/>
      <c r="D11" s="277"/>
      <c r="E11" s="156" t="s">
        <v>166</v>
      </c>
      <c r="F11" s="150" t="s">
        <v>166</v>
      </c>
      <c r="G11" s="150" t="s">
        <v>166</v>
      </c>
      <c r="H11" s="150" t="s">
        <v>166</v>
      </c>
      <c r="I11" s="150" t="s">
        <v>166</v>
      </c>
      <c r="J11" s="150" t="s">
        <v>166</v>
      </c>
      <c r="K11" s="150" t="s">
        <v>166</v>
      </c>
      <c r="L11" s="150" t="s">
        <v>166</v>
      </c>
      <c r="M11" s="150" t="s">
        <v>166</v>
      </c>
      <c r="N11" s="150" t="s">
        <v>166</v>
      </c>
      <c r="O11" s="157" t="s">
        <v>166</v>
      </c>
      <c r="P11" s="162" t="s">
        <v>166</v>
      </c>
    </row>
    <row r="12" spans="1:18" ht="45" customHeight="1">
      <c r="A12" s="154">
        <v>1.5</v>
      </c>
      <c r="B12" s="239" t="s">
        <v>84</v>
      </c>
      <c r="C12" s="164">
        <v>138</v>
      </c>
      <c r="D12" s="278">
        <v>15</v>
      </c>
      <c r="E12" s="156" t="s">
        <v>166</v>
      </c>
      <c r="F12" s="150" t="s">
        <v>166</v>
      </c>
      <c r="G12" s="150" t="s">
        <v>166</v>
      </c>
      <c r="H12" s="150" t="s">
        <v>166</v>
      </c>
      <c r="I12" s="150" t="s">
        <v>166</v>
      </c>
      <c r="J12" s="150" t="s">
        <v>166</v>
      </c>
      <c r="K12" s="150" t="s">
        <v>166</v>
      </c>
      <c r="L12" s="150" t="s">
        <v>166</v>
      </c>
      <c r="M12" s="150" t="s">
        <v>166</v>
      </c>
      <c r="N12" s="150" t="s">
        <v>166</v>
      </c>
      <c r="O12" s="157" t="s">
        <v>166</v>
      </c>
      <c r="P12" s="162" t="s">
        <v>166</v>
      </c>
    </row>
    <row r="13" spans="1:18" s="76" customFormat="1" ht="34.5" customHeight="1" thickBot="1">
      <c r="A13" s="169"/>
      <c r="B13" s="170" t="s">
        <v>64</v>
      </c>
      <c r="C13" s="165" t="s">
        <v>166</v>
      </c>
      <c r="D13" s="279"/>
      <c r="E13" s="158" t="s">
        <v>166</v>
      </c>
      <c r="F13" s="159" t="s">
        <v>166</v>
      </c>
      <c r="G13" s="159" t="s">
        <v>166</v>
      </c>
      <c r="H13" s="159" t="s">
        <v>166</v>
      </c>
      <c r="I13" s="159" t="s">
        <v>166</v>
      </c>
      <c r="J13" s="159" t="s">
        <v>166</v>
      </c>
      <c r="K13" s="159" t="s">
        <v>166</v>
      </c>
      <c r="L13" s="159" t="s">
        <v>166</v>
      </c>
      <c r="M13" s="159" t="s">
        <v>166</v>
      </c>
      <c r="N13" s="159" t="s">
        <v>166</v>
      </c>
      <c r="O13" s="160" t="s">
        <v>166</v>
      </c>
      <c r="P13" s="163">
        <f>ROUND(SUM(P7:P12),1)</f>
        <v>283883.90000000002</v>
      </c>
    </row>
    <row r="14" spans="1:18" s="464" customFormat="1" ht="34.5" customHeight="1">
      <c r="B14" s="465" t="s">
        <v>291</v>
      </c>
      <c r="C14" s="465">
        <v>1076.5</v>
      </c>
      <c r="D14" s="466"/>
      <c r="E14" s="467">
        <f>23482*2</f>
        <v>46964</v>
      </c>
      <c r="F14" s="468"/>
      <c r="G14" s="468"/>
      <c r="H14" s="468"/>
      <c r="I14" s="469"/>
      <c r="J14" s="470"/>
      <c r="K14" s="469"/>
      <c r="L14" s="469"/>
      <c r="M14" s="469"/>
      <c r="N14" s="469"/>
      <c r="O14" s="468"/>
      <c r="P14" s="471"/>
    </row>
    <row r="15" spans="1:18" s="472" customFormat="1" ht="21" customHeight="1">
      <c r="B15" s="473"/>
      <c r="C15" s="474">
        <f>+C9-C14</f>
        <v>343.5</v>
      </c>
      <c r="D15" s="473"/>
      <c r="E15" s="475">
        <f>+E14-E7</f>
        <v>3964</v>
      </c>
      <c r="F15" s="476"/>
      <c r="G15" s="477"/>
      <c r="H15" s="478"/>
      <c r="I15" s="479"/>
      <c r="J15" s="476"/>
      <c r="K15" s="577"/>
      <c r="L15" s="577"/>
      <c r="M15" s="577"/>
      <c r="N15" s="577"/>
      <c r="O15" s="577"/>
      <c r="P15" s="480"/>
    </row>
    <row r="16" spans="1:18" s="76" customFormat="1" ht="69" customHeight="1">
      <c r="B16" s="578" t="s">
        <v>174</v>
      </c>
      <c r="C16" s="579"/>
      <c r="D16" s="579"/>
      <c r="E16" s="580"/>
      <c r="F16" s="117"/>
      <c r="I16" s="557" t="s">
        <v>211</v>
      </c>
      <c r="J16" s="558"/>
      <c r="K16" s="117"/>
      <c r="L16" s="117"/>
      <c r="M16" s="117"/>
      <c r="N16" s="117"/>
      <c r="O16" s="117"/>
      <c r="P16" s="117"/>
    </row>
    <row r="17" spans="2:16" s="76" customFormat="1" ht="63.75" customHeight="1">
      <c r="B17" s="120" t="s">
        <v>161</v>
      </c>
      <c r="C17" s="561" t="s">
        <v>191</v>
      </c>
      <c r="D17" s="562"/>
      <c r="E17" s="85" t="s">
        <v>190</v>
      </c>
      <c r="F17" s="145"/>
      <c r="I17" s="241" t="s">
        <v>161</v>
      </c>
      <c r="J17" s="242" t="s">
        <v>173</v>
      </c>
      <c r="K17" s="145"/>
      <c r="L17" s="145"/>
      <c r="M17" s="145"/>
      <c r="N17" s="145"/>
      <c r="O17" s="145"/>
      <c r="P17" s="126"/>
    </row>
    <row r="18" spans="2:16" s="76" customFormat="1" ht="24" customHeight="1">
      <c r="B18" s="315">
        <v>135200</v>
      </c>
      <c r="C18" s="563">
        <f>ROUND(4*B18*2/1000,1)</f>
        <v>1081.5999999999999</v>
      </c>
      <c r="D18" s="564"/>
      <c r="E18" s="280">
        <v>140.19999999999999</v>
      </c>
      <c r="F18" s="281"/>
      <c r="I18" s="316">
        <v>135200</v>
      </c>
      <c r="J18" s="282">
        <v>140.19999999999999</v>
      </c>
      <c r="K18" s="145"/>
      <c r="L18" s="145"/>
      <c r="M18" s="145"/>
      <c r="N18" s="145"/>
      <c r="O18" s="145"/>
      <c r="P18" s="126"/>
    </row>
    <row r="19" spans="2:16" ht="19.5" customHeight="1"/>
    <row r="20" spans="2:16" s="62" customFormat="1" ht="24" customHeight="1">
      <c r="B20" s="65" t="s">
        <v>2</v>
      </c>
      <c r="C20" s="65"/>
      <c r="D20" s="65"/>
      <c r="G20" s="66"/>
      <c r="H20" s="67"/>
      <c r="I20" s="566">
        <f>+'Ekamut-caxs'!C80</f>
        <v>0</v>
      </c>
      <c r="J20" s="566"/>
      <c r="K20" s="68"/>
      <c r="L20" s="68"/>
      <c r="M20" s="68"/>
      <c r="N20" s="68"/>
    </row>
    <row r="21" spans="2:16" s="58" customFormat="1" ht="17.25" customHeight="1">
      <c r="B21" s="60"/>
      <c r="C21" s="60"/>
      <c r="D21" s="60"/>
      <c r="G21" s="69" t="s">
        <v>86</v>
      </c>
      <c r="H21" s="70"/>
      <c r="I21" s="565" t="s">
        <v>87</v>
      </c>
      <c r="J21" s="565"/>
      <c r="K21" s="61"/>
      <c r="L21" s="61"/>
      <c r="M21" s="61"/>
      <c r="N21" s="61"/>
    </row>
    <row r="22" spans="2:16" s="62" customFormat="1" ht="24.75" customHeight="1">
      <c r="B22" s="63" t="s">
        <v>6</v>
      </c>
      <c r="C22" s="63"/>
      <c r="D22" s="63"/>
      <c r="G22" s="71"/>
      <c r="H22" s="72"/>
      <c r="I22" s="566">
        <f>+'Ekamut-caxs'!C82</f>
        <v>0</v>
      </c>
      <c r="J22" s="566"/>
      <c r="K22" s="68"/>
      <c r="L22" s="68"/>
      <c r="M22" s="68"/>
      <c r="N22" s="68"/>
    </row>
    <row r="23" spans="2:16" s="58" customFormat="1" ht="18.75" customHeight="1">
      <c r="G23" s="69" t="s">
        <v>86</v>
      </c>
      <c r="H23" s="70"/>
      <c r="I23" s="565" t="s">
        <v>87</v>
      </c>
      <c r="J23" s="565"/>
      <c r="K23" s="61"/>
      <c r="L23" s="61"/>
      <c r="M23" s="61"/>
      <c r="N23" s="61"/>
    </row>
    <row r="24" spans="2:16" s="59" customFormat="1" ht="16.5">
      <c r="E24" s="61"/>
      <c r="F24" s="61"/>
    </row>
    <row r="29" spans="2:16">
      <c r="D29" s="273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8" sqref="F8"/>
    </sheetView>
  </sheetViews>
  <sheetFormatPr defaultColWidth="9.140625" defaultRowHeight="16.5"/>
  <cols>
    <col min="1" max="1" width="4.140625" style="182" customWidth="1"/>
    <col min="2" max="2" width="11.42578125" style="182" customWidth="1"/>
    <col min="3" max="3" width="10.85546875" style="182" customWidth="1"/>
    <col min="4" max="4" width="15.7109375" style="182" customWidth="1"/>
    <col min="5" max="5" width="13.42578125" style="182" customWidth="1"/>
    <col min="6" max="6" width="16.28515625" style="182" customWidth="1"/>
    <col min="7" max="7" width="11.42578125" style="182" customWidth="1"/>
    <col min="8" max="8" width="16.42578125" style="182" customWidth="1"/>
    <col min="9" max="9" width="14.85546875" style="182" customWidth="1"/>
    <col min="10" max="10" width="16" style="182" customWidth="1"/>
    <col min="11" max="11" width="14.28515625" style="182" customWidth="1"/>
    <col min="12" max="12" width="15.7109375" style="182" customWidth="1"/>
    <col min="13" max="13" width="19.5703125" style="182" customWidth="1"/>
    <col min="14" max="16384" width="9.140625" style="182"/>
  </cols>
  <sheetData>
    <row r="1" spans="1:13" s="181" customFormat="1" ht="18.75" customHeight="1">
      <c r="A1" s="582" t="s">
        <v>62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81" customFormat="1" ht="21.75" customHeight="1">
      <c r="A2" s="581" t="str">
        <f>+'Ekamut-caxs'!A14:D14</f>
        <v xml:space="preserve">«Ա. Իսահակյանի անվան կենտրոնական գրադարան»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181" customFormat="1" ht="21" customHeight="1">
      <c r="A3" s="581" t="s">
        <v>88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183" customFormat="1" ht="24.75" customHeight="1">
      <c r="A5" s="588" t="s">
        <v>108</v>
      </c>
      <c r="B5" s="590" t="s">
        <v>89</v>
      </c>
      <c r="C5" s="592" t="s">
        <v>90</v>
      </c>
      <c r="D5" s="593"/>
      <c r="E5" s="593"/>
      <c r="F5" s="594"/>
      <c r="G5" s="595" t="s">
        <v>91</v>
      </c>
      <c r="H5" s="595"/>
      <c r="I5" s="595"/>
      <c r="J5" s="595"/>
      <c r="K5" s="595" t="s">
        <v>115</v>
      </c>
      <c r="L5" s="595"/>
      <c r="M5" s="595"/>
    </row>
    <row r="6" spans="1:13" s="189" customFormat="1" ht="51" customHeight="1">
      <c r="A6" s="589"/>
      <c r="B6" s="591"/>
      <c r="C6" s="184" t="s">
        <v>228</v>
      </c>
      <c r="D6" s="185" t="s">
        <v>229</v>
      </c>
      <c r="E6" s="185" t="s">
        <v>253</v>
      </c>
      <c r="F6" s="186" t="s">
        <v>262</v>
      </c>
      <c r="G6" s="185" t="s">
        <v>230</v>
      </c>
      <c r="H6" s="187" t="s">
        <v>229</v>
      </c>
      <c r="I6" s="185" t="s">
        <v>263</v>
      </c>
      <c r="J6" s="187" t="s">
        <v>262</v>
      </c>
      <c r="K6" s="185" t="s">
        <v>228</v>
      </c>
      <c r="L6" s="185" t="s">
        <v>253</v>
      </c>
      <c r="M6" s="188" t="s">
        <v>262</v>
      </c>
    </row>
    <row r="7" spans="1:13" ht="19.5" customHeight="1">
      <c r="A7" s="190">
        <v>1</v>
      </c>
      <c r="B7" s="191" t="s">
        <v>92</v>
      </c>
      <c r="C7" s="253">
        <v>7037</v>
      </c>
      <c r="D7" s="254">
        <f t="shared" ref="D7:D10" si="0">IF((C7&lt;10000), C7*143.7, C7*107.1)</f>
        <v>1011216.8999999999</v>
      </c>
      <c r="E7" s="253">
        <v>6049</v>
      </c>
      <c r="F7" s="254">
        <f>IF((E7&lt;10000), E7*143.7, E7*107.1)</f>
        <v>869241.29999999993</v>
      </c>
      <c r="G7" s="253">
        <v>13004</v>
      </c>
      <c r="H7" s="255">
        <v>652569</v>
      </c>
      <c r="I7" s="253">
        <v>15684</v>
      </c>
      <c r="J7" s="255">
        <v>787269</v>
      </c>
      <c r="K7" s="253">
        <v>69</v>
      </c>
      <c r="L7" s="253">
        <v>81</v>
      </c>
      <c r="M7" s="193">
        <v>16237</v>
      </c>
    </row>
    <row r="8" spans="1:13" ht="19.5" customHeight="1">
      <c r="A8" s="190">
        <v>2</v>
      </c>
      <c r="B8" s="191" t="s">
        <v>203</v>
      </c>
      <c r="C8" s="253">
        <v>5639</v>
      </c>
      <c r="D8" s="254">
        <f t="shared" si="0"/>
        <v>810324.29999999993</v>
      </c>
      <c r="E8" s="253">
        <v>4918</v>
      </c>
      <c r="F8" s="254">
        <f t="shared" ref="F8:F18" si="1">IF((E8&lt;10000), E8*143.7, E8*107.1)</f>
        <v>706716.6</v>
      </c>
      <c r="G8" s="253">
        <v>11335</v>
      </c>
      <c r="H8" s="255">
        <v>568560</v>
      </c>
      <c r="I8" s="253">
        <v>22293</v>
      </c>
      <c r="J8" s="255">
        <v>1136986</v>
      </c>
      <c r="K8" s="253">
        <v>64</v>
      </c>
      <c r="L8" s="253">
        <v>92</v>
      </c>
      <c r="M8" s="193">
        <v>18437</v>
      </c>
    </row>
    <row r="9" spans="1:13" ht="19.5" customHeight="1">
      <c r="A9" s="190">
        <v>3</v>
      </c>
      <c r="B9" s="191" t="s">
        <v>93</v>
      </c>
      <c r="C9" s="253">
        <v>4564</v>
      </c>
      <c r="D9" s="254">
        <f t="shared" si="0"/>
        <v>655846.79999999993</v>
      </c>
      <c r="E9" s="253">
        <v>3698</v>
      </c>
      <c r="F9" s="254">
        <f t="shared" si="1"/>
        <v>531402.6</v>
      </c>
      <c r="G9" s="253">
        <v>10231</v>
      </c>
      <c r="H9" s="255">
        <v>513986</v>
      </c>
      <c r="I9" s="253">
        <v>15266</v>
      </c>
      <c r="J9" s="255">
        <v>781719</v>
      </c>
      <c r="K9" s="253">
        <v>119</v>
      </c>
      <c r="L9" s="253">
        <v>90</v>
      </c>
      <c r="M9" s="193">
        <v>18039</v>
      </c>
    </row>
    <row r="10" spans="1:13" ht="19.5" customHeight="1">
      <c r="A10" s="190">
        <v>4</v>
      </c>
      <c r="B10" s="191" t="s">
        <v>94</v>
      </c>
      <c r="C10" s="253">
        <v>77</v>
      </c>
      <c r="D10" s="254">
        <f t="shared" si="0"/>
        <v>11064.9</v>
      </c>
      <c r="E10" s="253">
        <v>22</v>
      </c>
      <c r="F10" s="254">
        <f t="shared" si="1"/>
        <v>3161.3999999999996</v>
      </c>
      <c r="G10" s="253">
        <v>2725</v>
      </c>
      <c r="H10" s="255">
        <v>135474</v>
      </c>
      <c r="I10" s="253">
        <v>8516</v>
      </c>
      <c r="J10" s="255">
        <v>442060</v>
      </c>
      <c r="K10" s="253">
        <v>95</v>
      </c>
      <c r="L10" s="253">
        <v>99</v>
      </c>
      <c r="M10" s="193">
        <v>19842</v>
      </c>
    </row>
    <row r="11" spans="1:13" ht="19.5" customHeight="1">
      <c r="A11" s="190">
        <v>5</v>
      </c>
      <c r="B11" s="191" t="s">
        <v>95</v>
      </c>
      <c r="C11" s="194"/>
      <c r="D11" s="195"/>
      <c r="E11" s="253"/>
      <c r="F11" s="254">
        <f t="shared" si="1"/>
        <v>0</v>
      </c>
      <c r="G11" s="253">
        <v>2196</v>
      </c>
      <c r="H11" s="255">
        <v>108573</v>
      </c>
      <c r="I11" s="253">
        <v>3988</v>
      </c>
      <c r="J11" s="255">
        <v>202886</v>
      </c>
      <c r="K11" s="253">
        <v>69</v>
      </c>
      <c r="L11" s="253">
        <v>80</v>
      </c>
      <c r="M11" s="193">
        <v>16033</v>
      </c>
    </row>
    <row r="12" spans="1:13" ht="19.5" customHeight="1">
      <c r="A12" s="190">
        <v>6</v>
      </c>
      <c r="B12" s="191" t="s">
        <v>96</v>
      </c>
      <c r="C12" s="194"/>
      <c r="D12" s="195"/>
      <c r="E12" s="253"/>
      <c r="F12" s="254">
        <f t="shared" si="1"/>
        <v>0</v>
      </c>
      <c r="G12" s="253">
        <v>2741</v>
      </c>
      <c r="H12" s="255">
        <v>137995</v>
      </c>
      <c r="I12" s="253">
        <v>3976</v>
      </c>
      <c r="J12" s="255">
        <v>202179</v>
      </c>
      <c r="K12" s="253">
        <v>92</v>
      </c>
      <c r="L12" s="253">
        <v>88</v>
      </c>
      <c r="M12" s="193">
        <v>17638</v>
      </c>
    </row>
    <row r="13" spans="1:13" ht="19.5" customHeight="1">
      <c r="A13" s="190">
        <v>7</v>
      </c>
      <c r="B13" s="191" t="s">
        <v>97</v>
      </c>
      <c r="C13" s="194"/>
      <c r="D13" s="195"/>
      <c r="E13" s="253"/>
      <c r="F13" s="254">
        <f t="shared" si="1"/>
        <v>0</v>
      </c>
      <c r="G13" s="253">
        <v>3574</v>
      </c>
      <c r="H13" s="255">
        <v>178866</v>
      </c>
      <c r="I13" s="253">
        <v>5684</v>
      </c>
      <c r="J13" s="255">
        <v>291781</v>
      </c>
      <c r="K13" s="253">
        <v>74</v>
      </c>
      <c r="L13" s="253">
        <v>105</v>
      </c>
      <c r="M13" s="193">
        <v>21043</v>
      </c>
    </row>
    <row r="14" spans="1:13" ht="19.5" customHeight="1">
      <c r="A14" s="190">
        <v>8</v>
      </c>
      <c r="B14" s="196" t="s">
        <v>98</v>
      </c>
      <c r="C14" s="194"/>
      <c r="D14" s="195"/>
      <c r="E14" s="253"/>
      <c r="F14" s="254">
        <f t="shared" si="1"/>
        <v>0</v>
      </c>
      <c r="G14" s="253">
        <v>3527</v>
      </c>
      <c r="H14" s="255">
        <v>177057</v>
      </c>
      <c r="I14" s="253">
        <v>6727</v>
      </c>
      <c r="J14" s="255">
        <v>344039</v>
      </c>
      <c r="K14" s="253">
        <v>110</v>
      </c>
      <c r="L14" s="253">
        <v>120</v>
      </c>
      <c r="M14" s="193">
        <v>24050</v>
      </c>
    </row>
    <row r="15" spans="1:13" ht="19.5" customHeight="1">
      <c r="A15" s="190">
        <v>9</v>
      </c>
      <c r="B15" s="196" t="s">
        <v>99</v>
      </c>
      <c r="C15" s="194"/>
      <c r="D15" s="195"/>
      <c r="E15" s="253"/>
      <c r="F15" s="254">
        <f t="shared" si="1"/>
        <v>0</v>
      </c>
      <c r="G15" s="253">
        <v>2443</v>
      </c>
      <c r="H15" s="255">
        <v>121175</v>
      </c>
      <c r="I15" s="253">
        <v>4490</v>
      </c>
      <c r="J15" s="255">
        <v>229528</v>
      </c>
      <c r="K15" s="253">
        <v>127</v>
      </c>
      <c r="L15" s="253">
        <v>147</v>
      </c>
      <c r="M15" s="193">
        <v>29462</v>
      </c>
    </row>
    <row r="16" spans="1:13" ht="19.5" customHeight="1">
      <c r="A16" s="190">
        <v>10</v>
      </c>
      <c r="B16" s="196" t="s">
        <v>100</v>
      </c>
      <c r="C16" s="194"/>
      <c r="D16" s="195"/>
      <c r="E16" s="253"/>
      <c r="F16" s="254">
        <f t="shared" si="1"/>
        <v>0</v>
      </c>
      <c r="G16" s="253">
        <v>2749</v>
      </c>
      <c r="H16" s="255">
        <v>137045</v>
      </c>
      <c r="I16" s="253">
        <v>4719</v>
      </c>
      <c r="J16" s="255">
        <v>241639</v>
      </c>
      <c r="K16" s="253">
        <v>96</v>
      </c>
      <c r="L16" s="253">
        <v>98</v>
      </c>
      <c r="M16" s="193">
        <v>19640</v>
      </c>
    </row>
    <row r="17" spans="1:13" ht="19.5" customHeight="1">
      <c r="A17" s="190">
        <v>11</v>
      </c>
      <c r="B17" s="196" t="s">
        <v>101</v>
      </c>
      <c r="C17" s="192">
        <v>3583</v>
      </c>
      <c r="D17" s="338">
        <f>+C17*143.7</f>
        <v>514877.1</v>
      </c>
      <c r="E17" s="192">
        <f>+C7</f>
        <v>7037</v>
      </c>
      <c r="F17" s="254">
        <f t="shared" si="1"/>
        <v>1011216.8999999999</v>
      </c>
      <c r="G17" s="257">
        <v>8989</v>
      </c>
      <c r="H17" s="258">
        <v>4453575</v>
      </c>
      <c r="I17" s="192">
        <f>+G17</f>
        <v>8989</v>
      </c>
      <c r="J17" s="255">
        <f t="shared" ref="J17:J18" si="2">+I17*53.48</f>
        <v>480731.72</v>
      </c>
      <c r="K17" s="256">
        <v>110</v>
      </c>
      <c r="L17" s="192">
        <f>+K17</f>
        <v>110</v>
      </c>
      <c r="M17" s="193">
        <f>+L17*200.4</f>
        <v>22044</v>
      </c>
    </row>
    <row r="18" spans="1:13" ht="19.5" customHeight="1">
      <c r="A18" s="190">
        <v>12</v>
      </c>
      <c r="B18" s="196" t="s">
        <v>102</v>
      </c>
      <c r="C18" s="192">
        <v>5788</v>
      </c>
      <c r="D18" s="338">
        <f>+C18*143.7</f>
        <v>831735.6</v>
      </c>
      <c r="E18" s="192">
        <f>+C18</f>
        <v>5788</v>
      </c>
      <c r="F18" s="254">
        <f t="shared" si="1"/>
        <v>831735.6</v>
      </c>
      <c r="G18" s="257">
        <v>14103</v>
      </c>
      <c r="H18" s="258">
        <v>707901</v>
      </c>
      <c r="I18" s="192">
        <f>+G18</f>
        <v>14103</v>
      </c>
      <c r="J18" s="255">
        <f t="shared" si="2"/>
        <v>754228.44</v>
      </c>
      <c r="K18" s="256">
        <v>78</v>
      </c>
      <c r="L18" s="192">
        <f>+K18</f>
        <v>78</v>
      </c>
      <c r="M18" s="193">
        <f>+L18*200.4</f>
        <v>15631.2</v>
      </c>
    </row>
    <row r="19" spans="1:13" ht="32.25" customHeight="1" thickBot="1">
      <c r="A19" s="197"/>
      <c r="B19" s="198" t="s">
        <v>85</v>
      </c>
      <c r="C19" s="199">
        <f t="shared" ref="C19:K19" si="3">SUM(C7:C18)</f>
        <v>26688</v>
      </c>
      <c r="D19" s="200">
        <f t="shared" si="3"/>
        <v>3835065.5999999996</v>
      </c>
      <c r="E19" s="201">
        <f t="shared" si="3"/>
        <v>27512</v>
      </c>
      <c r="F19" s="202">
        <f>SUM(F7:F18)</f>
        <v>3953474.4</v>
      </c>
      <c r="G19" s="203">
        <f>SUM(G7:G18)</f>
        <v>77617</v>
      </c>
      <c r="H19" s="200">
        <f>SUM(H7:H18)</f>
        <v>7892776</v>
      </c>
      <c r="I19" s="201">
        <f>SUM(I7:I18)</f>
        <v>114435</v>
      </c>
      <c r="J19" s="204">
        <f>SUM(J7:J18)</f>
        <v>5895046.1600000001</v>
      </c>
      <c r="K19" s="199">
        <f t="shared" si="3"/>
        <v>1103</v>
      </c>
      <c r="L19" s="201">
        <f>SUM(L7:L18)</f>
        <v>1188</v>
      </c>
      <c r="M19" s="204">
        <f>SUM(M7:M18)</f>
        <v>238096.2</v>
      </c>
    </row>
    <row r="20" spans="1:13" ht="21.75" customHeight="1">
      <c r="B20" s="205"/>
      <c r="C20" s="206"/>
      <c r="D20" s="207"/>
      <c r="E20" s="206"/>
      <c r="F20" s="207">
        <f>ROUND(F19/1000,1)</f>
        <v>3953.5</v>
      </c>
      <c r="G20" s="206"/>
      <c r="H20" s="207"/>
      <c r="I20" s="206"/>
      <c r="J20" s="207">
        <f>ROUND(J19/1000,1)</f>
        <v>5895</v>
      </c>
      <c r="K20" s="206"/>
      <c r="L20" s="206"/>
      <c r="M20" s="207">
        <f t="shared" ref="M20" si="4">ROUND(M19/1000,1)</f>
        <v>238.1</v>
      </c>
    </row>
    <row r="21" spans="1:13" ht="33.75" customHeight="1" thickBot="1">
      <c r="B21" s="584" t="s">
        <v>204</v>
      </c>
      <c r="C21" s="584"/>
      <c r="D21" s="584"/>
      <c r="E21" s="208"/>
      <c r="F21" s="209"/>
      <c r="H21" s="208"/>
    </row>
    <row r="22" spans="1:13" s="181" customFormat="1" ht="34.5" customHeight="1">
      <c r="A22" s="210"/>
      <c r="B22" s="211" t="s">
        <v>119</v>
      </c>
      <c r="C22" s="212" t="s">
        <v>120</v>
      </c>
      <c r="D22" s="212" t="s">
        <v>187</v>
      </c>
      <c r="E22" s="212" t="s">
        <v>187</v>
      </c>
      <c r="F22" s="213" t="s">
        <v>187</v>
      </c>
      <c r="G22" s="212" t="s">
        <v>120</v>
      </c>
      <c r="H22" s="212" t="s">
        <v>187</v>
      </c>
      <c r="I22" s="212" t="s">
        <v>187</v>
      </c>
      <c r="J22" s="214" t="s">
        <v>187</v>
      </c>
      <c r="K22" s="212" t="s">
        <v>120</v>
      </c>
      <c r="L22" s="212" t="s">
        <v>187</v>
      </c>
      <c r="M22" s="214" t="s">
        <v>187</v>
      </c>
    </row>
    <row r="23" spans="1:13" ht="23.25" customHeight="1">
      <c r="A23" s="215">
        <v>1</v>
      </c>
      <c r="B23" s="260"/>
      <c r="C23" s="259"/>
      <c r="D23" s="193" t="s">
        <v>187</v>
      </c>
      <c r="E23" s="193" t="s">
        <v>187</v>
      </c>
      <c r="F23" s="254"/>
      <c r="G23" s="264"/>
      <c r="H23" s="193" t="s">
        <v>187</v>
      </c>
      <c r="I23" s="193" t="s">
        <v>187</v>
      </c>
      <c r="J23" s="266"/>
      <c r="K23" s="264"/>
      <c r="L23" s="193" t="s">
        <v>187</v>
      </c>
      <c r="M23" s="330"/>
    </row>
    <row r="24" spans="1:13" ht="23.25" customHeight="1">
      <c r="A24" s="215">
        <v>2</v>
      </c>
      <c r="B24" s="260"/>
      <c r="C24" s="259"/>
      <c r="D24" s="193" t="s">
        <v>187</v>
      </c>
      <c r="E24" s="193" t="s">
        <v>187</v>
      </c>
      <c r="F24" s="254"/>
      <c r="G24" s="264"/>
      <c r="H24" s="193" t="s">
        <v>187</v>
      </c>
      <c r="I24" s="193" t="s">
        <v>187</v>
      </c>
      <c r="J24" s="266"/>
      <c r="K24" s="264"/>
      <c r="L24" s="193" t="s">
        <v>187</v>
      </c>
      <c r="M24" s="330"/>
    </row>
    <row r="25" spans="1:13" s="189" customFormat="1" ht="23.25" customHeight="1">
      <c r="A25" s="190">
        <v>3</v>
      </c>
      <c r="B25" s="261"/>
      <c r="C25" s="262"/>
      <c r="D25" s="216" t="s">
        <v>187</v>
      </c>
      <c r="E25" s="216" t="s">
        <v>187</v>
      </c>
      <c r="F25" s="263"/>
      <c r="G25" s="265"/>
      <c r="H25" s="216" t="s">
        <v>187</v>
      </c>
      <c r="I25" s="216" t="s">
        <v>187</v>
      </c>
      <c r="J25" s="263"/>
      <c r="K25" s="265"/>
      <c r="L25" s="216" t="s">
        <v>187</v>
      </c>
      <c r="M25" s="331"/>
    </row>
    <row r="26" spans="1:13" s="181" customFormat="1" ht="24" customHeight="1">
      <c r="A26" s="217"/>
      <c r="B26" s="218" t="s">
        <v>64</v>
      </c>
      <c r="C26" s="219" t="s">
        <v>187</v>
      </c>
      <c r="D26" s="219" t="s">
        <v>187</v>
      </c>
      <c r="E26" s="219" t="s">
        <v>187</v>
      </c>
      <c r="F26" s="220">
        <f>SUM(F23:F25)</f>
        <v>0</v>
      </c>
      <c r="G26" s="221" t="s">
        <v>187</v>
      </c>
      <c r="H26" s="219" t="s">
        <v>187</v>
      </c>
      <c r="I26" s="219" t="s">
        <v>187</v>
      </c>
      <c r="J26" s="220">
        <f>SUM(J23:J25)</f>
        <v>0</v>
      </c>
      <c r="K26" s="221" t="s">
        <v>187</v>
      </c>
      <c r="L26" s="219" t="s">
        <v>187</v>
      </c>
      <c r="M26" s="332">
        <f t="shared" ref="M26" si="5">SUM(M23:M25)</f>
        <v>0</v>
      </c>
    </row>
    <row r="27" spans="1:13" s="181" customFormat="1" ht="27" customHeight="1" thickBot="1">
      <c r="A27" s="222"/>
      <c r="B27" s="223" t="s">
        <v>205</v>
      </c>
      <c r="C27" s="200"/>
      <c r="D27" s="200" t="s">
        <v>187</v>
      </c>
      <c r="E27" s="200" t="s">
        <v>187</v>
      </c>
      <c r="F27" s="202">
        <f>+F20-F26</f>
        <v>3953.5</v>
      </c>
      <c r="G27" s="224" t="s">
        <v>187</v>
      </c>
      <c r="H27" s="200" t="s">
        <v>187</v>
      </c>
      <c r="I27" s="200" t="s">
        <v>187</v>
      </c>
      <c r="J27" s="202">
        <f>J20-J26</f>
        <v>5895</v>
      </c>
      <c r="K27" s="224" t="s">
        <v>187</v>
      </c>
      <c r="L27" s="200" t="s">
        <v>187</v>
      </c>
      <c r="M27" s="202">
        <f>+M20-M26</f>
        <v>238.1</v>
      </c>
    </row>
    <row r="28" spans="1:13" s="181" customFormat="1" ht="25.5" customHeight="1" thickBot="1">
      <c r="B28" s="225"/>
      <c r="F28" s="207"/>
      <c r="J28" s="250" t="s">
        <v>121</v>
      </c>
      <c r="K28" s="251"/>
      <c r="L28" s="251"/>
      <c r="M28" s="333">
        <f>+F26+J26+M26</f>
        <v>0</v>
      </c>
    </row>
    <row r="29" spans="1:13" s="181" customFormat="1" ht="20.25" customHeight="1">
      <c r="B29" s="225"/>
      <c r="F29" s="207"/>
    </row>
    <row r="30" spans="1:13" s="205" customFormat="1" ht="25.5" customHeight="1">
      <c r="B30" s="226"/>
      <c r="C30" s="581" t="s">
        <v>2</v>
      </c>
      <c r="D30" s="581"/>
      <c r="E30" s="226"/>
      <c r="F30" s="226"/>
      <c r="G30" s="585"/>
      <c r="H30" s="585"/>
      <c r="I30" s="227"/>
      <c r="J30" s="586">
        <f>+'Ekamut-caxs'!C80</f>
        <v>0</v>
      </c>
      <c r="K30" s="586"/>
    </row>
    <row r="31" spans="1:13" s="181" customFormat="1">
      <c r="C31" s="228"/>
      <c r="D31" s="228"/>
      <c r="E31" s="229"/>
      <c r="F31" s="229"/>
      <c r="G31" s="587" t="s">
        <v>86</v>
      </c>
      <c r="H31" s="587"/>
      <c r="I31" s="230"/>
      <c r="J31" s="587" t="s">
        <v>103</v>
      </c>
      <c r="K31" s="587"/>
    </row>
    <row r="32" spans="1:13" s="205" customFormat="1" ht="23.25" customHeight="1">
      <c r="B32" s="226"/>
      <c r="C32" s="231" t="s">
        <v>6</v>
      </c>
      <c r="D32" s="231"/>
      <c r="E32" s="226"/>
      <c r="F32" s="226"/>
      <c r="G32" s="586"/>
      <c r="H32" s="586"/>
      <c r="I32" s="232"/>
      <c r="J32" s="586">
        <f>+'Ekamut-caxs'!C82</f>
        <v>0</v>
      </c>
      <c r="K32" s="586"/>
    </row>
    <row r="33" spans="3:12" s="181" customFormat="1">
      <c r="C33" s="208"/>
      <c r="D33" s="208"/>
      <c r="G33" s="587" t="s">
        <v>86</v>
      </c>
      <c r="H33" s="587"/>
      <c r="I33" s="230"/>
      <c r="J33" s="587" t="s">
        <v>103</v>
      </c>
      <c r="K33" s="587"/>
    </row>
    <row r="34" spans="3:12">
      <c r="F34" s="233" t="s">
        <v>1</v>
      </c>
    </row>
    <row r="35" spans="3:12" ht="16.5" customHeight="1">
      <c r="C35" s="234" t="s">
        <v>104</v>
      </c>
      <c r="D35" s="234"/>
      <c r="E35" s="234" t="s">
        <v>105</v>
      </c>
      <c r="F35" s="234" t="s">
        <v>223</v>
      </c>
      <c r="I35" s="235" t="s">
        <v>106</v>
      </c>
      <c r="J35" s="236" t="s">
        <v>195</v>
      </c>
      <c r="K35" s="236"/>
      <c r="L35" s="236" t="s">
        <v>267</v>
      </c>
    </row>
    <row r="36" spans="3:12" ht="16.5" customHeight="1">
      <c r="C36" s="234" t="s">
        <v>107</v>
      </c>
      <c r="D36" s="234"/>
      <c r="E36" s="234" t="s">
        <v>105</v>
      </c>
      <c r="F36" s="234" t="s">
        <v>198</v>
      </c>
      <c r="I36" s="583" t="s">
        <v>199</v>
      </c>
      <c r="J36" s="583"/>
      <c r="K36" s="236"/>
      <c r="L36" s="583" t="s">
        <v>200</v>
      </c>
    </row>
    <row r="37" spans="3:12">
      <c r="C37" s="234"/>
      <c r="D37" s="234"/>
      <c r="E37" s="583" t="s">
        <v>201</v>
      </c>
      <c r="F37" s="583"/>
      <c r="I37" s="583"/>
      <c r="J37" s="583"/>
      <c r="K37" s="236"/>
      <c r="L37" s="583"/>
    </row>
    <row r="38" spans="3:12">
      <c r="C38" s="234"/>
      <c r="D38" s="234"/>
      <c r="E38" s="583"/>
      <c r="F38" s="583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8" sqref="F8"/>
    </sheetView>
  </sheetViews>
  <sheetFormatPr defaultRowHeight="13.5"/>
  <cols>
    <col min="1" max="1" width="6" style="56" customWidth="1"/>
    <col min="2" max="2" width="50.140625" style="1" customWidth="1"/>
    <col min="3" max="4" width="19.7109375" style="1" customWidth="1"/>
    <col min="5" max="5" width="20.42578125" style="1" customWidth="1"/>
    <col min="6" max="6" width="13.42578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75" customFormat="1" ht="24" customHeight="1">
      <c r="A1" s="546" t="s">
        <v>62</v>
      </c>
      <c r="B1" s="546"/>
      <c r="C1" s="546"/>
      <c r="D1" s="546"/>
      <c r="E1" s="546"/>
    </row>
    <row r="2" spans="1:6" ht="23.25" customHeight="1">
      <c r="A2" s="549" t="str">
        <f>+'Ekamut-caxs'!A14:D14</f>
        <v xml:space="preserve">«Ա. Իսահակյանի անվան կենտրոնական գրադարան» ՀՈԱԿ-ի  </v>
      </c>
      <c r="B2" s="549"/>
      <c r="C2" s="549"/>
      <c r="D2" s="549"/>
      <c r="E2" s="549"/>
    </row>
    <row r="3" spans="1:6" ht="28.5" customHeight="1">
      <c r="A3" s="549" t="s">
        <v>252</v>
      </c>
      <c r="B3" s="549"/>
      <c r="C3" s="549"/>
      <c r="D3" s="549"/>
      <c r="E3" s="549"/>
    </row>
    <row r="5" spans="1:6">
      <c r="E5" s="84" t="s">
        <v>118</v>
      </c>
    </row>
    <row r="6" spans="1:6" ht="124.5" customHeight="1">
      <c r="A6" s="146" t="s">
        <v>3</v>
      </c>
      <c r="B6" s="146" t="s">
        <v>89</v>
      </c>
      <c r="C6" s="146" t="s">
        <v>237</v>
      </c>
      <c r="D6" s="146" t="s">
        <v>236</v>
      </c>
      <c r="E6" s="146" t="s">
        <v>235</v>
      </c>
    </row>
    <row r="7" spans="1:6" s="275" customFormat="1">
      <c r="A7" s="274">
        <v>1</v>
      </c>
      <c r="B7" s="274">
        <v>2</v>
      </c>
      <c r="C7" s="274">
        <v>3</v>
      </c>
      <c r="D7" s="274">
        <v>4</v>
      </c>
      <c r="E7" s="274">
        <v>5</v>
      </c>
    </row>
    <row r="8" spans="1:6" ht="24.75" customHeight="1">
      <c r="A8" s="124">
        <v>1</v>
      </c>
      <c r="B8" s="124" t="s">
        <v>268</v>
      </c>
      <c r="C8" s="123">
        <v>242303.2</v>
      </c>
      <c r="D8" s="123"/>
      <c r="E8" s="123"/>
      <c r="F8" s="273"/>
    </row>
    <row r="9" spans="1:6" ht="24.75" customHeight="1">
      <c r="A9" s="124">
        <v>2</v>
      </c>
      <c r="B9" s="124" t="s">
        <v>269</v>
      </c>
      <c r="C9" s="123">
        <v>30287.9</v>
      </c>
      <c r="D9" s="123"/>
      <c r="E9" s="123"/>
    </row>
    <row r="10" spans="1:6" ht="24.75" customHeight="1">
      <c r="A10" s="124">
        <v>3</v>
      </c>
      <c r="B10" s="124" t="s">
        <v>242</v>
      </c>
      <c r="C10" s="123">
        <v>30287.9</v>
      </c>
      <c r="D10" s="123"/>
      <c r="E10" s="123"/>
    </row>
    <row r="11" spans="1:6" ht="25.5" customHeight="1">
      <c r="A11" s="124">
        <v>4</v>
      </c>
      <c r="B11" s="94" t="s">
        <v>179</v>
      </c>
      <c r="C11" s="123">
        <v>30287.9</v>
      </c>
      <c r="D11" s="123"/>
      <c r="E11" s="123"/>
      <c r="F11" s="273"/>
    </row>
    <row r="12" spans="1:6" ht="25.5" customHeight="1">
      <c r="A12" s="124">
        <v>5</v>
      </c>
      <c r="B12" s="94" t="s">
        <v>175</v>
      </c>
      <c r="C12" s="123">
        <v>30288.9</v>
      </c>
      <c r="D12" s="123"/>
      <c r="E12" s="123"/>
      <c r="F12" s="273"/>
    </row>
    <row r="13" spans="1:6" s="75" customFormat="1" ht="31.5" customHeight="1">
      <c r="A13" s="111"/>
      <c r="B13" s="111" t="s">
        <v>176</v>
      </c>
      <c r="C13" s="147">
        <f>ROUND(SUM(C8:C12),1)</f>
        <v>363455.8</v>
      </c>
      <c r="D13" s="147">
        <f>ROUND(SUM(D8:D12),1)</f>
        <v>0</v>
      </c>
      <c r="E13" s="147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96"/>
      <c r="C16" s="596"/>
      <c r="D16" s="596"/>
      <c r="E16" s="596"/>
    </row>
    <row r="19" spans="2:5" ht="25.5" customHeight="1">
      <c r="B19" s="148" t="s">
        <v>177</v>
      </c>
      <c r="E19" s="149">
        <f>+'Ekamut-caxs'!C80</f>
        <v>0</v>
      </c>
    </row>
    <row r="20" spans="2:5" ht="18.75" customHeight="1">
      <c r="B20" s="57" t="s">
        <v>4</v>
      </c>
      <c r="E20" s="176" t="str">
        <f>+'Ekamut-caxs'!C81</f>
        <v>/անուն, ազգանուն/</v>
      </c>
    </row>
    <row r="21" spans="2:5" ht="23.25" customHeight="1">
      <c r="B21" s="75" t="s">
        <v>6</v>
      </c>
      <c r="E21" s="149">
        <f>+'Ekamut-caxs'!C82</f>
        <v>0</v>
      </c>
    </row>
    <row r="22" spans="2:5" ht="14.25">
      <c r="C22" s="75" t="s">
        <v>1</v>
      </c>
      <c r="D22" s="75"/>
      <c r="E22" s="176" t="str">
        <f>+'Ekamut-caxs'!C83</f>
        <v>/անուն, ազգանուն/</v>
      </c>
    </row>
    <row r="23" spans="2:5">
      <c r="B23" s="56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245" customWidth="1"/>
    <col min="2" max="2" width="35.28515625" style="244" customWidth="1"/>
    <col min="3" max="3" width="17" style="244" customWidth="1"/>
    <col min="4" max="7" width="16.7109375" style="244" customWidth="1"/>
    <col min="8" max="8" width="18.42578125" style="244" customWidth="1"/>
    <col min="9" max="16384" width="9.140625" style="244"/>
  </cols>
  <sheetData>
    <row r="1" spans="1:8" s="312" customFormat="1" ht="37.5" customHeight="1">
      <c r="A1" s="310" t="s">
        <v>62</v>
      </c>
      <c r="B1" s="310"/>
      <c r="C1" s="310"/>
      <c r="D1" s="310"/>
      <c r="E1" s="310"/>
      <c r="F1" s="310"/>
      <c r="G1" s="310"/>
      <c r="H1" s="311"/>
    </row>
    <row r="2" spans="1:8" s="312" customFormat="1" ht="27.75" customHeight="1">
      <c r="A2" s="310" t="str">
        <f>+'Ekamut-caxs'!A14:D14</f>
        <v xml:space="preserve">«Ա. Իսահակյանի անվան կենտրոնական գրադարան» ՀՈԱԿ-ի  </v>
      </c>
      <c r="B2" s="310"/>
      <c r="C2" s="310"/>
      <c r="D2" s="310"/>
      <c r="E2" s="310"/>
      <c r="F2" s="310"/>
      <c r="G2" s="310"/>
      <c r="H2" s="311"/>
    </row>
    <row r="3" spans="1:8" ht="37.5" customHeight="1">
      <c r="A3" s="308" t="s">
        <v>251</v>
      </c>
      <c r="B3" s="308"/>
      <c r="C3" s="308"/>
      <c r="D3" s="308"/>
      <c r="E3" s="308"/>
      <c r="F3" s="308"/>
      <c r="G3" s="308"/>
      <c r="H3" s="309"/>
    </row>
    <row r="5" spans="1:8">
      <c r="H5" s="307" t="s">
        <v>0</v>
      </c>
    </row>
    <row r="6" spans="1:8" ht="48.75" customHeight="1">
      <c r="A6" s="597" t="s">
        <v>3</v>
      </c>
      <c r="B6" s="597" t="s">
        <v>212</v>
      </c>
      <c r="C6" s="597" t="s">
        <v>216</v>
      </c>
      <c r="D6" s="597" t="s">
        <v>250</v>
      </c>
      <c r="E6" s="597"/>
      <c r="F6" s="597"/>
      <c r="G6" s="597"/>
      <c r="H6" s="598" t="s">
        <v>243</v>
      </c>
    </row>
    <row r="7" spans="1:8" ht="48" customHeight="1">
      <c r="A7" s="597"/>
      <c r="B7" s="597"/>
      <c r="C7" s="597"/>
      <c r="D7" s="303" t="s">
        <v>85</v>
      </c>
      <c r="E7" s="303" t="s">
        <v>213</v>
      </c>
      <c r="F7" s="303" t="s">
        <v>214</v>
      </c>
      <c r="G7" s="303" t="s">
        <v>215</v>
      </c>
      <c r="H7" s="599"/>
    </row>
    <row r="8" spans="1:8" s="246" customFormat="1" ht="39.75" customHeight="1">
      <c r="A8" s="249">
        <v>1</v>
      </c>
      <c r="B8" s="304" t="s">
        <v>217</v>
      </c>
      <c r="C8" s="249">
        <v>35.5</v>
      </c>
      <c r="D8" s="249">
        <f>SUM(E8:G8)</f>
        <v>0</v>
      </c>
      <c r="E8" s="252"/>
      <c r="F8" s="252"/>
      <c r="G8" s="305"/>
      <c r="H8" s="304">
        <f>+E8*C8</f>
        <v>0</v>
      </c>
    </row>
    <row r="9" spans="1:8" s="246" customFormat="1" ht="39.75" customHeight="1">
      <c r="A9" s="249" t="s">
        <v>244</v>
      </c>
      <c r="B9" s="304" t="s">
        <v>218</v>
      </c>
      <c r="C9" s="249">
        <v>17.75</v>
      </c>
      <c r="D9" s="249">
        <f t="shared" ref="D9:D18" si="0">SUM(E9:G9)</f>
        <v>0</v>
      </c>
      <c r="E9" s="252"/>
      <c r="F9" s="252"/>
      <c r="G9" s="305"/>
      <c r="H9" s="304">
        <f>+E9*C9</f>
        <v>0</v>
      </c>
    </row>
    <row r="10" spans="1:8" s="246" customFormat="1" ht="39.75" customHeight="1">
      <c r="A10" s="249"/>
      <c r="B10" s="304" t="s">
        <v>247</v>
      </c>
      <c r="C10" s="249">
        <v>30.5</v>
      </c>
      <c r="D10" s="249">
        <f t="shared" si="0"/>
        <v>0</v>
      </c>
      <c r="E10" s="252"/>
      <c r="F10" s="252"/>
      <c r="G10" s="305"/>
      <c r="H10" s="304">
        <f>+E10*C10</f>
        <v>0</v>
      </c>
    </row>
    <row r="11" spans="1:8" s="246" customFormat="1" ht="39.75" customHeight="1">
      <c r="A11" s="249"/>
      <c r="B11" s="304" t="s">
        <v>248</v>
      </c>
      <c r="C11" s="249">
        <v>15.25</v>
      </c>
      <c r="D11" s="249">
        <f t="shared" si="0"/>
        <v>0</v>
      </c>
      <c r="E11" s="252"/>
      <c r="F11" s="252"/>
      <c r="G11" s="305"/>
      <c r="H11" s="304">
        <f t="shared" ref="H11:H13" si="1">+E11*C11</f>
        <v>0</v>
      </c>
    </row>
    <row r="12" spans="1:8" s="246" customFormat="1" ht="39.75" customHeight="1">
      <c r="A12" s="249"/>
      <c r="B12" s="304" t="s">
        <v>249</v>
      </c>
      <c r="C12" s="313">
        <v>27</v>
      </c>
      <c r="D12" s="249">
        <f t="shared" si="0"/>
        <v>0</v>
      </c>
      <c r="E12" s="252"/>
      <c r="F12" s="252"/>
      <c r="G12" s="305"/>
      <c r="H12" s="304">
        <f t="shared" si="1"/>
        <v>0</v>
      </c>
    </row>
    <row r="13" spans="1:8" s="246" customFormat="1" ht="39.75" customHeight="1">
      <c r="A13" s="249"/>
      <c r="B13" s="304" t="s">
        <v>248</v>
      </c>
      <c r="C13" s="249">
        <v>13.5</v>
      </c>
      <c r="D13" s="249">
        <f t="shared" si="0"/>
        <v>0</v>
      </c>
      <c r="E13" s="252"/>
      <c r="F13" s="252"/>
      <c r="G13" s="305"/>
      <c r="H13" s="304">
        <f t="shared" si="1"/>
        <v>0</v>
      </c>
    </row>
    <row r="14" spans="1:8" s="246" customFormat="1" ht="42" customHeight="1">
      <c r="A14" s="249">
        <v>2</v>
      </c>
      <c r="B14" s="304" t="s">
        <v>219</v>
      </c>
      <c r="C14" s="249">
        <v>34.5</v>
      </c>
      <c r="D14" s="249">
        <f t="shared" si="0"/>
        <v>0</v>
      </c>
      <c r="E14" s="252"/>
      <c r="F14" s="252"/>
      <c r="G14" s="305"/>
      <c r="H14" s="304">
        <f>+E14*C14</f>
        <v>0</v>
      </c>
    </row>
    <row r="15" spans="1:8" s="246" customFormat="1" ht="42" customHeight="1">
      <c r="A15" s="249" t="s">
        <v>244</v>
      </c>
      <c r="B15" s="304" t="s">
        <v>218</v>
      </c>
      <c r="C15" s="249">
        <v>17.25</v>
      </c>
      <c r="D15" s="249">
        <f t="shared" si="0"/>
        <v>0</v>
      </c>
      <c r="E15" s="252"/>
      <c r="F15" s="252"/>
      <c r="G15" s="305"/>
      <c r="H15" s="304">
        <f>+E15*C15</f>
        <v>0</v>
      </c>
    </row>
    <row r="16" spans="1:8" s="246" customFormat="1" ht="37.5" customHeight="1">
      <c r="A16" s="249">
        <v>3</v>
      </c>
      <c r="B16" s="304" t="s">
        <v>220</v>
      </c>
      <c r="C16" s="249">
        <v>25.5</v>
      </c>
      <c r="D16" s="249">
        <f t="shared" si="0"/>
        <v>0</v>
      </c>
      <c r="E16" s="252"/>
      <c r="F16" s="252"/>
      <c r="G16" s="305"/>
      <c r="H16" s="304">
        <f t="shared" ref="H16:H18" si="2">+E16*C16</f>
        <v>0</v>
      </c>
    </row>
    <row r="17" spans="1:8" s="246" customFormat="1" ht="37.5" customHeight="1">
      <c r="A17" s="249">
        <v>4</v>
      </c>
      <c r="B17" s="304" t="s">
        <v>221</v>
      </c>
      <c r="C17" s="313">
        <v>16</v>
      </c>
      <c r="D17" s="249">
        <f t="shared" si="0"/>
        <v>0</v>
      </c>
      <c r="E17" s="252"/>
      <c r="F17" s="252"/>
      <c r="G17" s="305"/>
      <c r="H17" s="304">
        <f t="shared" si="2"/>
        <v>0</v>
      </c>
    </row>
    <row r="18" spans="1:8" s="246" customFormat="1" ht="37.5" customHeight="1">
      <c r="A18" s="249">
        <v>5</v>
      </c>
      <c r="B18" s="304" t="s">
        <v>222</v>
      </c>
      <c r="C18" s="313">
        <v>15</v>
      </c>
      <c r="D18" s="249">
        <f t="shared" si="0"/>
        <v>0</v>
      </c>
      <c r="E18" s="252"/>
      <c r="F18" s="252"/>
      <c r="G18" s="305"/>
      <c r="H18" s="304">
        <f t="shared" si="2"/>
        <v>0</v>
      </c>
    </row>
    <row r="19" spans="1:8" s="246" customFormat="1" ht="44.25" customHeight="1">
      <c r="A19" s="249"/>
      <c r="B19" s="304" t="s">
        <v>64</v>
      </c>
      <c r="C19" s="249">
        <f>SUM(C8:C18)</f>
        <v>247.75</v>
      </c>
      <c r="D19" s="249">
        <f>SUM(D8:D18)</f>
        <v>0</v>
      </c>
      <c r="E19" s="249">
        <f>SUM(E8:E18)</f>
        <v>0</v>
      </c>
      <c r="F19" s="249">
        <f t="shared" ref="F19" si="3">SUM(F8:F18)</f>
        <v>0</v>
      </c>
      <c r="G19" s="306"/>
      <c r="H19" s="304">
        <f>+E19*C19</f>
        <v>0</v>
      </c>
    </row>
    <row r="20" spans="1:8" s="246" customFormat="1" ht="44.25" customHeight="1">
      <c r="A20" s="249"/>
      <c r="B20" s="304" t="s">
        <v>245</v>
      </c>
      <c r="C20" s="249"/>
      <c r="D20" s="249">
        <f>SUM(E20:G20)</f>
        <v>0</v>
      </c>
      <c r="E20" s="249">
        <f t="shared" ref="E20:G20" si="4">+E19-E15-E9</f>
        <v>0</v>
      </c>
      <c r="F20" s="249">
        <f t="shared" si="4"/>
        <v>0</v>
      </c>
      <c r="G20" s="249">
        <f t="shared" si="4"/>
        <v>0</v>
      </c>
      <c r="H20" s="304"/>
    </row>
    <row r="21" spans="1:8" ht="20.25" customHeight="1">
      <c r="B21" s="243"/>
    </row>
    <row r="22" spans="1:8" ht="20.25" customHeight="1">
      <c r="B22" s="243"/>
    </row>
    <row r="23" spans="1:8" ht="20.25" customHeight="1">
      <c r="B23" s="243"/>
    </row>
    <row r="24" spans="1:8" ht="23.25" customHeight="1">
      <c r="B24" s="247" t="s">
        <v>2</v>
      </c>
      <c r="D24" s="601">
        <f>+'Ekamut-caxs'!C80</f>
        <v>0</v>
      </c>
      <c r="E24" s="601"/>
      <c r="F24" s="601"/>
      <c r="G24" s="601"/>
    </row>
    <row r="25" spans="1:8" ht="11.25" customHeight="1">
      <c r="B25" s="248" t="s">
        <v>4</v>
      </c>
      <c r="D25" s="602" t="s">
        <v>5</v>
      </c>
      <c r="E25" s="602"/>
      <c r="F25" s="602"/>
      <c r="G25" s="602"/>
    </row>
    <row r="26" spans="1:8" ht="24" customHeight="1">
      <c r="B26" s="246" t="s">
        <v>6</v>
      </c>
      <c r="D26" s="601">
        <f>+'Ekamut-caxs'!C82</f>
        <v>0</v>
      </c>
      <c r="E26" s="601"/>
      <c r="F26" s="601"/>
      <c r="G26" s="601"/>
    </row>
    <row r="27" spans="1:8" ht="16.5" customHeight="1">
      <c r="B27" s="245" t="s">
        <v>182</v>
      </c>
      <c r="D27" s="600" t="s">
        <v>5</v>
      </c>
      <c r="E27" s="600"/>
      <c r="F27" s="600"/>
      <c r="G27" s="600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https://mul2.yerevan.am/tasks/2639414/oneclick?token=78a86dc5587e3631b17724737e7a287d</cp:keywords>
  <cp:lastModifiedBy>Lusine Petrosyan</cp:lastModifiedBy>
  <cp:lastPrinted>2025-11-28T10:45:08Z</cp:lastPrinted>
  <dcterms:created xsi:type="dcterms:W3CDTF">1996-10-14T23:33:28Z</dcterms:created>
  <dcterms:modified xsi:type="dcterms:W3CDTF">2025-12-24T12:18:48Z</dcterms:modified>
</cp:coreProperties>
</file>